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sheryakovavv\Desktop\Файлы\ПРОГРАММЫ\Поддержка занятости населения\Отчеты\1 квартал 2026\"/>
    </mc:Choice>
  </mc:AlternateContent>
  <bookViews>
    <workbookView xWindow="0" yWindow="0" windowWidth="28800" windowHeight="12105"/>
  </bookViews>
  <sheets>
    <sheet name="2 квартал" sheetId="23" r:id="rId1"/>
  </sheets>
  <calcPr calcId="152511"/>
</workbook>
</file>

<file path=xl/calcChain.xml><?xml version="1.0" encoding="utf-8"?>
<calcChain xmlns="http://schemas.openxmlformats.org/spreadsheetml/2006/main">
  <c r="F9" i="23" l="1"/>
  <c r="E9" i="23"/>
  <c r="D9" i="23"/>
  <c r="E23" i="23" l="1"/>
  <c r="E22" i="23"/>
  <c r="E17" i="23"/>
  <c r="F25" i="23" l="1"/>
  <c r="E25" i="23"/>
  <c r="D25" i="23"/>
  <c r="G25" i="23" l="1"/>
  <c r="F20" i="23"/>
  <c r="F19" i="23"/>
  <c r="G18" i="23"/>
  <c r="E20" i="23" l="1"/>
  <c r="E19" i="23"/>
  <c r="G19" i="23" s="1"/>
  <c r="F4" i="23"/>
  <c r="G9" i="23"/>
  <c r="G20" i="23" l="1"/>
  <c r="G12" i="23"/>
  <c r="G23" i="23"/>
  <c r="E4" i="23"/>
  <c r="G22" i="23"/>
  <c r="D4" i="23" l="1"/>
  <c r="G4" i="23"/>
  <c r="F5" i="23" l="1"/>
  <c r="F7" i="23" s="1"/>
  <c r="D15" i="23"/>
  <c r="E15" i="23" s="1"/>
  <c r="G15" i="23" s="1"/>
  <c r="E5" i="23" l="1"/>
  <c r="E7" i="23" s="1"/>
  <c r="G17" i="23"/>
  <c r="G5" i="23" l="1"/>
  <c r="D5" i="23"/>
  <c r="D7" i="23"/>
  <c r="G7" i="23"/>
</calcChain>
</file>

<file path=xl/sharedStrings.xml><?xml version="1.0" encoding="utf-8"?>
<sst xmlns="http://schemas.openxmlformats.org/spreadsheetml/2006/main" count="39" uniqueCount="23">
  <si>
    <t>Наименование муниципальной программы, структурного элемента, комплекса процессных мероприятий, регионального проекта</t>
  </si>
  <si>
    <t>Источники финансирования</t>
  </si>
  <si>
    <t>Результаты реализации, 
проблемные вопросы</t>
  </si>
  <si>
    <t>План по программе
(с изменениями)</t>
  </si>
  <si>
    <t>Уточненый план на 2025 год</t>
  </si>
  <si>
    <t>Кассовое исполнение</t>
  </si>
  <si>
    <t>Процент исполнения</t>
  </si>
  <si>
    <t>федеральный бюджет</t>
  </si>
  <si>
    <t>окружной бюджет</t>
  </si>
  <si>
    <t>городской бюджет</t>
  </si>
  <si>
    <t>другие источники</t>
  </si>
  <si>
    <t>всего:</t>
  </si>
  <si>
    <t>1</t>
  </si>
  <si>
    <t>2</t>
  </si>
  <si>
    <t>Расходы на содержание работников отдела (заработная плата, начисления на выплаты по оплате труда, оплата льготного проезда, услуги связи, оплата командировочных расходов, приобритение наглядных учебных пособий )</t>
  </si>
  <si>
    <t>Комплекс процессных мероприятий "Обеспечение деятельности органов местного самоуправления"  (всего), в том числе:</t>
  </si>
  <si>
    <t xml:space="preserve">Поддержка занятости населения в городе Пыть-Яхе (всего), в том числе:
</t>
  </si>
  <si>
    <t xml:space="preserve"> Комплекс процессных мероприятий "Содействие трудоустройству граждан, в том числе граждан с инвалидностью, и социальная поддержка безработных граждан" (всего), в том числе:
</t>
  </si>
  <si>
    <t xml:space="preserve"> Комплекс процессных мероприятий "Безопасный труд" (всего), в том числе:
</t>
  </si>
  <si>
    <t>3</t>
  </si>
  <si>
    <t>на 01.04.2026 года</t>
  </si>
  <si>
    <r>
      <t>По состоянию на 01.04.2026: заключено 19 договоров на трудоустройство 263 чел. временного трудоустройства несовершеннолетних граждан в возрасте от 14 до 18 лет на сумму 2 430 тыс.рублей; заключено 2 договора на временное трудоустройство безработных граждан, испытывающих трудности в поиске работы в отношении 1 чел. на сумму 64,7  тыс.рублей; заключено 2 договора на временное трудоустройство 2  граждан пенсионного возраста на сумму 161,8 тыс.рублей; заключен 1 договор на трудоустройство 1 чел.  на стажировку инвалида трудоспособного возраста на сумму 129,4 тыс.рублей</t>
    </r>
    <r>
      <rPr>
        <sz val="12"/>
        <rFont val="Times New Roman"/>
        <family val="1"/>
        <charset val="204"/>
      </rPr>
      <t>.</t>
    </r>
  </si>
  <si>
    <r>
      <t xml:space="preserve">По состоянию на 01.04.2026 прошли обучение: по общим вопросам охраны труда и функционирования системы управления охраной труда-9 чел. Заключены контракты на обучение по общим вопросам охраны труда 26 чел., оказанию первой помощи 79 чел.; проведение специальной оценки условий труда (проф. рисков) на 31 рабочем месте. </t>
    </r>
    <r>
      <rPr>
        <sz val="12"/>
        <color rgb="FFFF0000"/>
        <rFont val="Times New Roman"/>
        <family val="1"/>
        <charset val="204"/>
      </rPr>
      <t xml:space="preserve">
 </t>
    </r>
    <r>
      <rPr>
        <sz val="12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</si>
</sst>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\ ##0.00\ _₽_-;\-* #\ ##0.00\ _₽_-;_-* &quot;-&quot;??\ _₽_-;_-@_-"/>
    <numFmt numFmtId="165" formatCode="dd\.mmm"/>
    <numFmt numFmtId="166" formatCode="0.0"/>
    <numFmt numFmtId="167" formatCode="_-* #\ ##0.0\ _₽_-;\-* #\ ##0.0\ _₽_-;_-* &quot;-&quot;??\ _₽_-;_-@_-"/>
    <numFmt numFmtId="168" formatCode="#\ ##0.00_ ;\-#\ ##0.00\ "/>
  </numFmts>
  <fonts count="7">
    <font>
      <sz val="11"/>
      <color theme="1"/>
      <name val="Calibri"/>
      <charset val="13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164" fontId="4" fillId="0" borderId="0" applyFont="0" applyFill="0" applyBorder="0" applyAlignment="0" applyProtection="0"/>
    <xf numFmtId="0" fontId="4" fillId="0" borderId="0"/>
  </cellStyleXfs>
  <cellXfs count="45">
    <xf numFmtId="0" fontId="0" fillId="0" borderId="0" xfId="0"/>
    <xf numFmtId="165" fontId="1" fillId="0" borderId="1" xfId="0" applyNumberFormat="1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>
      <alignment horizontal="left" vertical="center" wrapText="1"/>
    </xf>
    <xf numFmtId="165" fontId="2" fillId="0" borderId="1" xfId="0" applyNumberFormat="1" applyFont="1" applyFill="1" applyBorder="1" applyAlignment="1">
      <alignment horizontal="left" vertical="center" wrapText="1"/>
    </xf>
    <xf numFmtId="167" fontId="2" fillId="0" borderId="1" xfId="1" applyNumberFormat="1" applyFont="1" applyFill="1" applyBorder="1" applyAlignment="1">
      <alignment horizontal="center" vertical="center" wrapText="1"/>
    </xf>
    <xf numFmtId="167" fontId="2" fillId="0" borderId="1" xfId="0" applyNumberFormat="1" applyFont="1" applyFill="1" applyBorder="1" applyAlignment="1">
      <alignment horizontal="left" vertical="center" wrapText="1"/>
    </xf>
    <xf numFmtId="168" fontId="2" fillId="0" borderId="1" xfId="1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167" fontId="2" fillId="0" borderId="1" xfId="1" applyNumberFormat="1" applyFont="1" applyFill="1" applyBorder="1" applyAlignment="1">
      <alignment horizontal="right" vertical="center" wrapText="1"/>
    </xf>
    <xf numFmtId="167" fontId="1" fillId="0" borderId="1" xfId="0" applyNumberFormat="1" applyFont="1" applyFill="1" applyBorder="1" applyAlignment="1">
      <alignment horizontal="left" vertical="center" wrapText="1"/>
    </xf>
    <xf numFmtId="167" fontId="1" fillId="0" borderId="1" xfId="1" applyNumberFormat="1" applyFont="1" applyFill="1" applyBorder="1" applyAlignment="1">
      <alignment horizontal="center" vertical="center" wrapText="1"/>
    </xf>
    <xf numFmtId="168" fontId="1" fillId="0" borderId="1" xfId="1" applyNumberFormat="1" applyFont="1" applyFill="1" applyBorder="1" applyAlignment="1">
      <alignment horizontal="right" vertical="center" wrapText="1"/>
    </xf>
    <xf numFmtId="16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65" fontId="2" fillId="3" borderId="1" xfId="0" applyNumberFormat="1" applyFont="1" applyFill="1" applyBorder="1" applyAlignment="1">
      <alignment horizontal="left" vertical="center" wrapText="1"/>
    </xf>
    <xf numFmtId="167" fontId="2" fillId="3" borderId="1" xfId="0" applyNumberFormat="1" applyFont="1" applyFill="1" applyBorder="1" applyAlignment="1">
      <alignment horizontal="center" vertical="center" wrapText="1"/>
    </xf>
    <xf numFmtId="167" fontId="2" fillId="3" borderId="1" xfId="1" applyNumberFormat="1" applyFont="1" applyFill="1" applyBorder="1" applyAlignment="1">
      <alignment horizontal="center" vertical="center" wrapText="1"/>
    </xf>
    <xf numFmtId="167" fontId="2" fillId="3" borderId="1" xfId="0" applyNumberFormat="1" applyFont="1" applyFill="1" applyBorder="1" applyAlignment="1">
      <alignment horizontal="left" vertical="center" wrapText="1"/>
    </xf>
    <xf numFmtId="49" fontId="2" fillId="3" borderId="7" xfId="0" applyNumberFormat="1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left" vertical="center" wrapText="1"/>
    </xf>
    <xf numFmtId="167" fontId="2" fillId="0" borderId="2" xfId="1" applyNumberFormat="1" applyFont="1" applyFill="1" applyBorder="1" applyAlignment="1">
      <alignment horizontal="center" vertical="center" wrapText="1"/>
    </xf>
    <xf numFmtId="167" fontId="1" fillId="0" borderId="2" xfId="1" applyNumberFormat="1" applyFont="1" applyFill="1" applyBorder="1" applyAlignment="1">
      <alignment horizontal="center" vertical="center" wrapText="1"/>
    </xf>
    <xf numFmtId="167" fontId="2" fillId="3" borderId="2" xfId="1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top" wrapText="1"/>
    </xf>
    <xf numFmtId="0" fontId="5" fillId="0" borderId="9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49" fontId="2" fillId="3" borderId="5" xfId="0" applyNumberFormat="1" applyFont="1" applyFill="1" applyBorder="1" applyAlignment="1">
      <alignment horizontal="center" vertical="center" wrapText="1"/>
    </xf>
    <xf numFmtId="49" fontId="2" fillId="3" borderId="7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1" fillId="3" borderId="7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Medium9"/>
  <colors>
    <mruColors>
      <color rgb="FFFF0000"/>
      <color rgb="FFFFA3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tabSelected="1" workbookViewId="0">
      <selection activeCell="H19" sqref="H19:H25"/>
    </sheetView>
  </sheetViews>
  <sheetFormatPr defaultColWidth="9" defaultRowHeight="15"/>
  <cols>
    <col min="1" max="1" width="4.85546875" customWidth="1"/>
    <col min="2" max="2" width="36.5703125" customWidth="1"/>
    <col min="3" max="4" width="19.140625" customWidth="1"/>
    <col min="5" max="7" width="12.85546875" customWidth="1"/>
    <col min="8" max="8" width="122.85546875" customWidth="1"/>
  </cols>
  <sheetData>
    <row r="1" spans="1:8" ht="15" customHeight="1">
      <c r="A1" s="44" t="s">
        <v>0</v>
      </c>
      <c r="B1" s="44"/>
      <c r="C1" s="44" t="s">
        <v>1</v>
      </c>
      <c r="D1" s="41" t="s">
        <v>20</v>
      </c>
      <c r="E1" s="42"/>
      <c r="F1" s="42"/>
      <c r="G1" s="43"/>
      <c r="H1" s="24" t="s">
        <v>2</v>
      </c>
    </row>
    <row r="2" spans="1:8" ht="38.25">
      <c r="A2" s="44"/>
      <c r="B2" s="44"/>
      <c r="C2" s="44"/>
      <c r="D2" s="1" t="s">
        <v>3</v>
      </c>
      <c r="E2" s="2" t="s">
        <v>4</v>
      </c>
      <c r="F2" s="2" t="s">
        <v>5</v>
      </c>
      <c r="G2" s="2" t="s">
        <v>6</v>
      </c>
      <c r="H2" s="25"/>
    </row>
    <row r="3" spans="1:8" ht="15" customHeight="1">
      <c r="A3" s="24"/>
      <c r="B3" s="37" t="s">
        <v>16</v>
      </c>
      <c r="C3" s="4" t="s">
        <v>7</v>
      </c>
      <c r="D3" s="4"/>
      <c r="E3" s="5"/>
      <c r="F3" s="5"/>
      <c r="G3" s="5"/>
      <c r="H3" s="26"/>
    </row>
    <row r="4" spans="1:8">
      <c r="A4" s="24"/>
      <c r="B4" s="37"/>
      <c r="C4" s="4" t="s">
        <v>8</v>
      </c>
      <c r="D4" s="6">
        <f t="shared" ref="D4:D7" si="0">E4</f>
        <v>5923.1</v>
      </c>
      <c r="E4" s="5">
        <f>E9+E19</f>
        <v>5923.1</v>
      </c>
      <c r="F4" s="5">
        <f>F12+F19</f>
        <v>7.7</v>
      </c>
      <c r="G4" s="5">
        <f t="shared" ref="G4:G7" si="1">F4/E4*100</f>
        <v>0.12999949350846685</v>
      </c>
      <c r="H4" s="26"/>
    </row>
    <row r="5" spans="1:8">
      <c r="A5" s="24"/>
      <c r="B5" s="37"/>
      <c r="C5" s="4" t="s">
        <v>9</v>
      </c>
      <c r="D5" s="6">
        <f t="shared" si="0"/>
        <v>10012.700000000001</v>
      </c>
      <c r="E5" s="5">
        <f>E15+E20</f>
        <v>10012.700000000001</v>
      </c>
      <c r="F5" s="5">
        <f>F15+F20</f>
        <v>1534.5</v>
      </c>
      <c r="G5" s="7">
        <f t="shared" si="1"/>
        <v>15.325536568557929</v>
      </c>
      <c r="H5" s="26"/>
    </row>
    <row r="6" spans="1:8">
      <c r="A6" s="24"/>
      <c r="B6" s="37"/>
      <c r="C6" s="8" t="s">
        <v>10</v>
      </c>
      <c r="D6" s="8"/>
      <c r="E6" s="5"/>
      <c r="F6" s="5"/>
      <c r="G6" s="9"/>
      <c r="H6" s="26"/>
    </row>
    <row r="7" spans="1:8" ht="22.5" customHeight="1">
      <c r="A7" s="24"/>
      <c r="B7" s="37"/>
      <c r="C7" s="3" t="s">
        <v>11</v>
      </c>
      <c r="D7" s="10">
        <f t="shared" si="0"/>
        <v>15935.800000000001</v>
      </c>
      <c r="E7" s="11">
        <f>E4+E5</f>
        <v>15935.800000000001</v>
      </c>
      <c r="F7" s="11">
        <f>F4+F5</f>
        <v>1542.2</v>
      </c>
      <c r="G7" s="12">
        <f t="shared" si="1"/>
        <v>9.6775812949459716</v>
      </c>
      <c r="H7" s="26"/>
    </row>
    <row r="8" spans="1:8" ht="15" customHeight="1">
      <c r="A8" s="36" t="s">
        <v>12</v>
      </c>
      <c r="B8" s="38" t="s">
        <v>17</v>
      </c>
      <c r="C8" s="4" t="s">
        <v>7</v>
      </c>
      <c r="D8" s="4"/>
      <c r="E8" s="4"/>
      <c r="F8" s="13"/>
      <c r="G8" s="5"/>
      <c r="H8" s="27" t="s">
        <v>21</v>
      </c>
    </row>
    <row r="9" spans="1:8" ht="15" customHeight="1">
      <c r="A9" s="36"/>
      <c r="B9" s="38"/>
      <c r="C9" s="4" t="s">
        <v>8</v>
      </c>
      <c r="D9" s="6">
        <f>D12</f>
        <v>3648.2</v>
      </c>
      <c r="E9" s="6">
        <f>E12</f>
        <v>3648.2</v>
      </c>
      <c r="F9" s="5">
        <f>F12</f>
        <v>0</v>
      </c>
      <c r="G9" s="5">
        <f t="shared" ref="G9" si="2">F9/E9*100</f>
        <v>0</v>
      </c>
      <c r="H9" s="27"/>
    </row>
    <row r="10" spans="1:8" ht="15" customHeight="1">
      <c r="A10" s="36"/>
      <c r="B10" s="38"/>
      <c r="C10" s="4" t="s">
        <v>9</v>
      </c>
      <c r="D10" s="4"/>
      <c r="E10" s="4"/>
      <c r="F10" s="5"/>
      <c r="G10" s="5"/>
      <c r="H10" s="27"/>
    </row>
    <row r="11" spans="1:8" ht="15" customHeight="1">
      <c r="A11" s="36"/>
      <c r="B11" s="38"/>
      <c r="C11" s="8" t="s">
        <v>10</v>
      </c>
      <c r="D11" s="8"/>
      <c r="E11" s="8"/>
      <c r="F11" s="5"/>
      <c r="G11" s="5"/>
      <c r="H11" s="27"/>
    </row>
    <row r="12" spans="1:8" ht="39.75" customHeight="1" thickBot="1">
      <c r="A12" s="36"/>
      <c r="B12" s="38"/>
      <c r="C12" s="14" t="s">
        <v>11</v>
      </c>
      <c r="D12" s="6">
        <v>3648.2</v>
      </c>
      <c r="E12" s="6">
        <v>3648.2</v>
      </c>
      <c r="F12" s="5">
        <v>0</v>
      </c>
      <c r="G12" s="5">
        <f t="shared" ref="G12:G17" si="3">F12/E12*100</f>
        <v>0</v>
      </c>
      <c r="H12" s="27"/>
    </row>
    <row r="13" spans="1:8" ht="15" customHeight="1">
      <c r="A13" s="36" t="s">
        <v>13</v>
      </c>
      <c r="B13" s="37" t="s">
        <v>18</v>
      </c>
      <c r="C13" s="4" t="s">
        <v>7</v>
      </c>
      <c r="D13" s="4"/>
      <c r="E13" s="13"/>
      <c r="F13" s="13"/>
      <c r="G13" s="21"/>
      <c r="H13" s="28" t="s">
        <v>22</v>
      </c>
    </row>
    <row r="14" spans="1:8">
      <c r="A14" s="36"/>
      <c r="B14" s="37"/>
      <c r="C14" s="4" t="s">
        <v>8</v>
      </c>
      <c r="D14" s="4"/>
      <c r="E14" s="5"/>
      <c r="F14" s="5"/>
      <c r="G14" s="21"/>
      <c r="H14" s="29"/>
    </row>
    <row r="15" spans="1:8">
      <c r="A15" s="36"/>
      <c r="B15" s="37"/>
      <c r="C15" s="4" t="s">
        <v>9</v>
      </c>
      <c r="D15" s="6">
        <f>D17</f>
        <v>1173.0999999999999</v>
      </c>
      <c r="E15" s="13">
        <f>D15</f>
        <v>1173.0999999999999</v>
      </c>
      <c r="F15" s="13">
        <v>0</v>
      </c>
      <c r="G15" s="21">
        <f t="shared" si="3"/>
        <v>0</v>
      </c>
      <c r="H15" s="29"/>
    </row>
    <row r="16" spans="1:8">
      <c r="A16" s="36"/>
      <c r="B16" s="37"/>
      <c r="C16" s="8" t="s">
        <v>10</v>
      </c>
      <c r="D16" s="8"/>
      <c r="E16" s="5"/>
      <c r="F16" s="5"/>
      <c r="G16" s="21"/>
      <c r="H16" s="29"/>
    </row>
    <row r="17" spans="1:8" ht="15" customHeight="1">
      <c r="A17" s="36"/>
      <c r="B17" s="37"/>
      <c r="C17" s="3" t="s">
        <v>11</v>
      </c>
      <c r="D17" s="10">
        <v>1173.0999999999999</v>
      </c>
      <c r="E17" s="11">
        <f>D17</f>
        <v>1173.0999999999999</v>
      </c>
      <c r="F17" s="11">
        <v>0</v>
      </c>
      <c r="G17" s="22">
        <f t="shared" si="3"/>
        <v>0</v>
      </c>
      <c r="H17" s="29"/>
    </row>
    <row r="18" spans="1:8" ht="21.75" hidden="1" customHeight="1">
      <c r="A18" s="19"/>
      <c r="B18" s="20"/>
      <c r="C18" s="15" t="s">
        <v>9</v>
      </c>
      <c r="D18" s="18"/>
      <c r="E18" s="16">
        <v>1048.3</v>
      </c>
      <c r="F18" s="16">
        <v>419.8</v>
      </c>
      <c r="G18" s="23">
        <f t="shared" ref="G18:G20" si="4">F18/E18*100</f>
        <v>40.045788419345612</v>
      </c>
      <c r="H18" s="30"/>
    </row>
    <row r="19" spans="1:8" ht="18.75" hidden="1" customHeight="1">
      <c r="A19" s="34"/>
      <c r="B19" s="39"/>
      <c r="C19" s="15"/>
      <c r="D19" s="18"/>
      <c r="E19" s="17">
        <f>E22</f>
        <v>2274.9</v>
      </c>
      <c r="F19" s="17">
        <f>F22</f>
        <v>7.7</v>
      </c>
      <c r="G19" s="23">
        <f t="shared" si="4"/>
        <v>0.3384764165457822</v>
      </c>
      <c r="H19" s="31" t="s">
        <v>14</v>
      </c>
    </row>
    <row r="20" spans="1:8" ht="60" hidden="1" customHeight="1">
      <c r="A20" s="35"/>
      <c r="B20" s="40"/>
      <c r="C20" s="15"/>
      <c r="D20" s="18"/>
      <c r="E20" s="17">
        <f>E23</f>
        <v>8839.6</v>
      </c>
      <c r="F20" s="17">
        <f>F23</f>
        <v>1534.5</v>
      </c>
      <c r="G20" s="23">
        <f t="shared" si="4"/>
        <v>17.359382777501246</v>
      </c>
      <c r="H20" s="32"/>
    </row>
    <row r="21" spans="1:8" ht="15" customHeight="1">
      <c r="A21" s="36" t="s">
        <v>19</v>
      </c>
      <c r="B21" s="38" t="s">
        <v>15</v>
      </c>
      <c r="C21" s="4" t="s">
        <v>7</v>
      </c>
      <c r="D21" s="4"/>
      <c r="E21" s="13"/>
      <c r="F21" s="13"/>
      <c r="G21" s="21"/>
      <c r="H21" s="32"/>
    </row>
    <row r="22" spans="1:8">
      <c r="A22" s="36"/>
      <c r="B22" s="38"/>
      <c r="C22" s="4" t="s">
        <v>8</v>
      </c>
      <c r="D22" s="10">
        <v>2274.9</v>
      </c>
      <c r="E22" s="5">
        <f>D22</f>
        <v>2274.9</v>
      </c>
      <c r="F22" s="11">
        <v>7.7</v>
      </c>
      <c r="G22" s="21">
        <f>F22/E22*100</f>
        <v>0.3384764165457822</v>
      </c>
      <c r="H22" s="32"/>
    </row>
    <row r="23" spans="1:8">
      <c r="A23" s="36"/>
      <c r="B23" s="38"/>
      <c r="C23" s="4" t="s">
        <v>9</v>
      </c>
      <c r="D23" s="10">
        <v>8839.6</v>
      </c>
      <c r="E23" s="5">
        <f>D23</f>
        <v>8839.6</v>
      </c>
      <c r="F23" s="11">
        <v>1534.5</v>
      </c>
      <c r="G23" s="21">
        <f>F23/E23*100</f>
        <v>17.359382777501246</v>
      </c>
      <c r="H23" s="32"/>
    </row>
    <row r="24" spans="1:8" ht="42" customHeight="1">
      <c r="A24" s="36"/>
      <c r="B24" s="38"/>
      <c r="C24" s="8" t="s">
        <v>10</v>
      </c>
      <c r="D24" s="8"/>
      <c r="E24" s="5"/>
      <c r="F24" s="5"/>
      <c r="G24" s="21"/>
      <c r="H24" s="32"/>
    </row>
    <row r="25" spans="1:8" ht="36.75" customHeight="1" thickBot="1">
      <c r="A25" s="36"/>
      <c r="B25" s="38"/>
      <c r="C25" s="14" t="s">
        <v>11</v>
      </c>
      <c r="D25" s="6">
        <f>D22+D23</f>
        <v>11114.5</v>
      </c>
      <c r="E25" s="5">
        <f>E22+E23</f>
        <v>11114.5</v>
      </c>
      <c r="F25" s="5">
        <f>F22+F23</f>
        <v>1542.2</v>
      </c>
      <c r="G25" s="21">
        <f>F25/E25*100</f>
        <v>13.875567951774709</v>
      </c>
      <c r="H25" s="33"/>
    </row>
  </sheetData>
  <mergeCells count="18">
    <mergeCell ref="D1:G1"/>
    <mergeCell ref="A3:A7"/>
    <mergeCell ref="A8:A12"/>
    <mergeCell ref="A13:A17"/>
    <mergeCell ref="C1:C2"/>
    <mergeCell ref="A1:B2"/>
    <mergeCell ref="A19:A20"/>
    <mergeCell ref="A21:A25"/>
    <mergeCell ref="B3:B7"/>
    <mergeCell ref="B8:B12"/>
    <mergeCell ref="B13:B17"/>
    <mergeCell ref="B19:B20"/>
    <mergeCell ref="B21:B25"/>
    <mergeCell ref="H1:H2"/>
    <mergeCell ref="H3:H7"/>
    <mergeCell ref="H8:H12"/>
    <mergeCell ref="H13:H18"/>
    <mergeCell ref="H19:H25"/>
  </mergeCells>
  <pageMargins left="0.7" right="0.7" top="0.75" bottom="0.75" header="0.3" footer="0.3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 квартал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 Мещерякова</dc:creator>
  <cp:lastModifiedBy>Вероника Мещерякова</cp:lastModifiedBy>
  <cp:lastPrinted>2025-07-03T12:02:43Z</cp:lastPrinted>
  <dcterms:created xsi:type="dcterms:W3CDTF">2006-09-16T00:00:00Z</dcterms:created>
  <dcterms:modified xsi:type="dcterms:W3CDTF">2026-04-23T07:45:07Z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BCB041D380394262AA92CABF5E4B4121_12</vt:lpwstr>
  </property>
  <property fmtid="{D5CDD505-2E9C-101B-9397-08002B2CF9AE}" pid="3" name="KSOProductBuildVer">
    <vt:lpwstr>1049-12.2.0.21179</vt:lpwstr>
  </property>
</Properties>
</file>