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0.14\ue$\_ПиЗП\ТАРИФЫ, МОНИТОРИНГ\1. Отчеты (еженедельные, ежемесячные, квартальные)\1. МОНИТОРИНГ ЦЕН\2. На сайт!!!\Ежемесячная информация на сайт\2026\Февраль\"/>
    </mc:Choice>
  </mc:AlternateContent>
  <bookViews>
    <workbookView xWindow="0" yWindow="0" windowWidth="28800" windowHeight="12435"/>
  </bookViews>
  <sheets>
    <sheet name="общий" sheetId="1" r:id="rId1"/>
  </sheets>
  <definedNames>
    <definedName name="_xlnm._FilterDatabase" localSheetId="0" hidden="1">общий!$C$4:$L$40</definedName>
    <definedName name="_xlnm.Print_Area" localSheetId="0">общий!$B$1:$M$40</definedName>
  </definedNames>
  <calcPr calcId="152511"/>
</workbook>
</file>

<file path=xl/calcChain.xml><?xml version="1.0" encoding="utf-8"?>
<calcChain xmlns="http://schemas.openxmlformats.org/spreadsheetml/2006/main">
  <c r="G12" i="1" l="1"/>
  <c r="G22" i="1"/>
  <c r="G20" i="1"/>
  <c r="G21" i="1"/>
  <c r="G15" i="1"/>
  <c r="G40" i="1"/>
  <c r="G39" i="1"/>
  <c r="G38" i="1"/>
  <c r="G36" i="1"/>
  <c r="K15" i="1"/>
  <c r="K20" i="1"/>
  <c r="K22" i="1"/>
  <c r="K40" i="1"/>
  <c r="J22" i="1"/>
  <c r="J12" i="1"/>
  <c r="J11" i="1"/>
  <c r="J16" i="1"/>
  <c r="J15" i="1"/>
  <c r="J31" i="1"/>
  <c r="J14" i="1"/>
  <c r="J21" i="1"/>
  <c r="J20" i="1"/>
  <c r="J36" i="1"/>
  <c r="J38" i="1"/>
  <c r="J8" i="1"/>
  <c r="J40" i="1"/>
  <c r="F23" i="1"/>
  <c r="K13" i="1" l="1"/>
  <c r="K18" i="1"/>
  <c r="K19" i="1"/>
  <c r="K17" i="1"/>
  <c r="K24" i="1"/>
  <c r="K14" i="1"/>
  <c r="K31" i="1"/>
  <c r="G28" i="1"/>
  <c r="G30" i="1"/>
  <c r="G33" i="1"/>
  <c r="G27" i="1"/>
  <c r="G32" i="1"/>
  <c r="G31" i="1"/>
  <c r="G18" i="1"/>
  <c r="G17" i="1"/>
  <c r="J17" i="1"/>
  <c r="J13" i="1"/>
  <c r="J32" i="1"/>
  <c r="J24" i="1"/>
  <c r="J25" i="1"/>
  <c r="I12" i="1" l="1"/>
  <c r="J26" i="1"/>
  <c r="H26" i="1"/>
  <c r="H25" i="1"/>
  <c r="H24" i="1"/>
  <c r="G24" i="1"/>
  <c r="G25" i="1"/>
  <c r="G14" i="1"/>
  <c r="G29" i="1"/>
  <c r="G34" i="1" l="1"/>
  <c r="K16" i="1" l="1"/>
  <c r="K28" i="1"/>
  <c r="J30" i="1" l="1"/>
  <c r="G19" i="1"/>
  <c r="G13" i="1"/>
  <c r="J18" i="1" l="1"/>
  <c r="K32" i="1" l="1"/>
  <c r="K35" i="1" l="1"/>
  <c r="H33" i="1"/>
  <c r="J28" i="1"/>
  <c r="J27" i="1"/>
  <c r="K21" i="1" l="1"/>
  <c r="H29" i="1"/>
  <c r="H28" i="1"/>
  <c r="H31" i="1"/>
  <c r="H11" i="1"/>
  <c r="K26" i="1" l="1"/>
  <c r="K25" i="1"/>
  <c r="K27" i="1" l="1"/>
  <c r="K29" i="1"/>
  <c r="H19" i="1"/>
  <c r="H17" i="1"/>
  <c r="H13" i="1"/>
  <c r="J19" i="1"/>
  <c r="J35" i="1"/>
  <c r="J34" i="1"/>
  <c r="J33" i="1"/>
  <c r="J23" i="1"/>
  <c r="J29" i="1"/>
  <c r="F19" i="1" l="1"/>
  <c r="H22" i="1" l="1"/>
  <c r="H30" i="1" l="1"/>
  <c r="H27" i="1"/>
  <c r="H18" i="1"/>
  <c r="H15" i="1"/>
  <c r="K34" i="1" l="1"/>
  <c r="G26" i="1"/>
  <c r="G23" i="1" l="1"/>
  <c r="F31" i="1" l="1"/>
  <c r="F30" i="1"/>
  <c r="F28" i="1"/>
  <c r="K30" i="1" l="1"/>
  <c r="K12" i="1" l="1"/>
  <c r="K23" i="1" l="1"/>
  <c r="G16" i="1" l="1"/>
  <c r="F18" i="1" l="1"/>
  <c r="H35" i="1" l="1"/>
  <c r="F17" i="1"/>
  <c r="F15" i="1"/>
  <c r="F13" i="1" l="1"/>
  <c r="H34" i="1" l="1"/>
  <c r="G35" i="1" l="1"/>
  <c r="E21" i="1" l="1"/>
  <c r="L21" i="1" s="1"/>
  <c r="E8" i="1" l="1"/>
  <c r="L8" i="1" s="1"/>
  <c r="F24" i="1" l="1"/>
  <c r="E38" i="1" l="1"/>
  <c r="L38" i="1" s="1"/>
  <c r="E11" i="1" l="1"/>
  <c r="L11" i="1" s="1"/>
  <c r="E9" i="1"/>
  <c r="L9" i="1" s="1"/>
  <c r="E40" i="1" l="1"/>
  <c r="L40" i="1" s="1"/>
  <c r="E10" i="1"/>
  <c r="L10" i="1" s="1"/>
  <c r="E36" i="1"/>
  <c r="L36" i="1" s="1"/>
  <c r="E37" i="1"/>
  <c r="L37" i="1" s="1"/>
  <c r="E39" i="1"/>
  <c r="L39" i="1" s="1"/>
  <c r="E20" i="1" l="1"/>
  <c r="L20" i="1" s="1"/>
  <c r="E23" i="1" l="1"/>
  <c r="L23" i="1" s="1"/>
  <c r="E32" i="1" l="1"/>
  <c r="L32" i="1" s="1"/>
  <c r="E12" i="1" l="1"/>
  <c r="L12" i="1" s="1"/>
  <c r="F35" i="1" l="1"/>
  <c r="E35" i="1" s="1"/>
  <c r="L35" i="1" s="1"/>
  <c r="F33" i="1"/>
  <c r="E30" i="1"/>
  <c r="L30" i="1" s="1"/>
  <c r="F27" i="1"/>
  <c r="E27" i="1" s="1"/>
  <c r="L27" i="1" s="1"/>
  <c r="E19" i="1"/>
  <c r="L19" i="1" s="1"/>
  <c r="E33" i="1" l="1"/>
  <c r="L33" i="1" s="1"/>
  <c r="E17" i="1"/>
  <c r="L17" i="1" s="1"/>
  <c r="E18" i="1"/>
  <c r="L18" i="1" s="1"/>
  <c r="F34" i="1" l="1"/>
  <c r="E34" i="1" s="1"/>
  <c r="L34" i="1" s="1"/>
  <c r="F29" i="1"/>
  <c r="E29" i="1" s="1"/>
  <c r="L29" i="1" s="1"/>
  <c r="E28" i="1"/>
  <c r="L28" i="1" s="1"/>
  <c r="E22" i="1"/>
  <c r="L22" i="1" s="1"/>
  <c r="E16" i="1"/>
  <c r="L16" i="1" s="1"/>
  <c r="E15" i="1"/>
  <c r="L15" i="1" s="1"/>
  <c r="E14" i="1"/>
  <c r="L14" i="1" s="1"/>
  <c r="E31" i="1" l="1"/>
  <c r="L31" i="1" s="1"/>
  <c r="E25" i="1"/>
  <c r="L25" i="1" s="1"/>
  <c r="E24" i="1"/>
  <c r="L24" i="1" s="1"/>
  <c r="E13" i="1"/>
  <c r="L13" i="1" s="1"/>
  <c r="E26" i="1"/>
  <c r="L26" i="1" s="1"/>
</calcChain>
</file>

<file path=xl/comments1.xml><?xml version="1.0" encoding="utf-8"?>
<comments xmlns="http://schemas.openxmlformats.org/spreadsheetml/2006/main">
  <authors>
    <author>Маргарита Васнева</author>
  </authors>
  <commentList>
    <comment ref="H33" authorId="0" shapeId="0">
      <text>
        <r>
          <rPr>
            <b/>
            <sz val="9"/>
            <color indexed="81"/>
            <rFont val="Tahoma"/>
            <family val="2"/>
            <charset val="204"/>
          </rPr>
          <t>Маргарита Васнева:</t>
        </r>
        <r>
          <rPr>
            <sz val="9"/>
            <color indexed="81"/>
            <rFont val="Tahoma"/>
            <family val="2"/>
            <charset val="204"/>
          </rPr>
          <t xml:space="preserve">
поднять до 120</t>
        </r>
      </text>
    </comment>
  </commentList>
</comments>
</file>

<file path=xl/sharedStrings.xml><?xml version="1.0" encoding="utf-8"?>
<sst xmlns="http://schemas.openxmlformats.org/spreadsheetml/2006/main" count="81" uniqueCount="53">
  <si>
    <t xml:space="preserve"> </t>
  </si>
  <si>
    <t>Наименование показателей</t>
  </si>
  <si>
    <t>Единицы измере- ния</t>
  </si>
  <si>
    <t>Цены,         руб.</t>
  </si>
  <si>
    <t>кг</t>
  </si>
  <si>
    <t>Рыба мороженая неразделанная</t>
  </si>
  <si>
    <t>Масло сливочное</t>
  </si>
  <si>
    <t>Масло подсолнечное</t>
  </si>
  <si>
    <t>литр</t>
  </si>
  <si>
    <t xml:space="preserve">Молоко питьевое цельное пастеризованное жирностью                2,5-3,2 % </t>
  </si>
  <si>
    <t xml:space="preserve">Молоко питьевое цельное стерилизованное жирностью                2,5-3,2 % </t>
  </si>
  <si>
    <t>Яйца куриные</t>
  </si>
  <si>
    <t>10 шт.</t>
  </si>
  <si>
    <t>Сахар-песок</t>
  </si>
  <si>
    <t>Чай черный байховый</t>
  </si>
  <si>
    <t>Соль поваренная пищевая (не йодированная)</t>
  </si>
  <si>
    <t xml:space="preserve">Мука пшеничная </t>
  </si>
  <si>
    <t>Хлеб ржаной муки и из смеси муки ржаной и пшеничной</t>
  </si>
  <si>
    <t>Хлеб и булочные изделия из пшеничной муки различных сортов</t>
  </si>
  <si>
    <t>Рис шлифованный</t>
  </si>
  <si>
    <t>Пшено</t>
  </si>
  <si>
    <t>Крупа гречневая -ядрица</t>
  </si>
  <si>
    <t>Вермишель</t>
  </si>
  <si>
    <t>Картофель</t>
  </si>
  <si>
    <t xml:space="preserve">Капуста белокочанная свежая </t>
  </si>
  <si>
    <t xml:space="preserve">Лук репчатый </t>
  </si>
  <si>
    <t>Морковь</t>
  </si>
  <si>
    <t>Яблоки</t>
  </si>
  <si>
    <t>Кисломолочные продукты (кефир, ряженка, простокваша, варенец, ацидофилин без добавок)</t>
  </si>
  <si>
    <t>литр.</t>
  </si>
  <si>
    <t>Сметана</t>
  </si>
  <si>
    <t>кг.</t>
  </si>
  <si>
    <t>Творог (жирный+нежирный+обезжиренный)</t>
  </si>
  <si>
    <t>Горох и фасоль</t>
  </si>
  <si>
    <t>Крупа манная</t>
  </si>
  <si>
    <t>Крупа овсянная и перловая</t>
  </si>
  <si>
    <t>Крупа пшеничная</t>
  </si>
  <si>
    <t>Макаронные изделия из пшеничной муки высшего сорта (все, за исключением вермишели)</t>
  </si>
  <si>
    <t xml:space="preserve">Магазин "Овощи и фрукты" (мкр.1, д.18) </t>
  </si>
  <si>
    <t>ООО "Магнит" (мкр.2, ул.Н.Самардакова, 2)</t>
  </si>
  <si>
    <t>Магазин "Океан" (мкр.4, д.2)</t>
  </si>
  <si>
    <t>Магазин "Мясо" (мкр.5, ТЦ "Нефтяник" 1 этаж.)</t>
  </si>
  <si>
    <t>Магазин "Пятерочка" (мкр.5 ул. Магистральная, 63)</t>
  </si>
  <si>
    <t xml:space="preserve">Магазин "Монетка"(1 мкр.ул. Первопроходцев, 10-а) </t>
  </si>
  <si>
    <t>Динамика</t>
  </si>
  <si>
    <r>
      <t xml:space="preserve">Свинина 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</si>
  <si>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Говядина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</si>
  <si>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>Баранина</t>
    </r>
    <r>
      <rPr>
        <sz val="9"/>
        <color theme="1"/>
        <rFont val="Times New Roman"/>
        <family val="1"/>
        <charset val="204"/>
      </rPr>
      <t>(кроме бескостного мяса)</t>
    </r>
  </si>
  <si>
    <r>
      <t xml:space="preserve">Куры </t>
    </r>
    <r>
      <rPr>
        <sz val="9"/>
        <color theme="1"/>
        <rFont val="Times New Roman"/>
        <family val="1"/>
        <charset val="204"/>
      </rPr>
      <t>охлажденные и мороженные</t>
    </r>
  </si>
  <si>
    <t xml:space="preserve">  Сводная по городу Пыть-Яху</t>
  </si>
  <si>
    <t xml:space="preserve">РЕГИОНАЛЬНЫЙ ИНФОРМАЦИОННЫЙ МОНИТОРИНГ ЦЕН
</t>
  </si>
  <si>
    <t>Информация об изменении цен на социально-значимые товары, 
реализуемые на территории г. Пыть-Ях
по состоянию на 20.02.2026 г.</t>
  </si>
  <si>
    <t>Ср. цены на 13.02.2026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</si>
</sst>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%"/>
    <numFmt numFmtId="166" formatCode="#,##0.0"/>
    <numFmt numFmtId="167" formatCode="#,##0.0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Arial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5" fillId="0" borderId="0" xfId="0" applyFont="1" applyFill="1"/>
    <xf numFmtId="2" fontId="3" fillId="0" borderId="0" xfId="0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Border="1"/>
    <xf numFmtId="0" fontId="5" fillId="0" borderId="14" xfId="0" applyFont="1" applyFill="1" applyBorder="1"/>
    <xf numFmtId="0" fontId="5" fillId="0" borderId="15" xfId="0" applyFont="1" applyFill="1" applyBorder="1"/>
    <xf numFmtId="0" fontId="4" fillId="0" borderId="17" xfId="0" applyFont="1" applyFill="1" applyBorder="1" applyAlignment="1">
      <alignment vertical="center" wrapText="1"/>
    </xf>
    <xf numFmtId="0" fontId="5" fillId="0" borderId="0" xfId="0" applyNumberFormat="1" applyFont="1" applyFill="1"/>
    <xf numFmtId="0" fontId="3" fillId="0" borderId="18" xfId="0" applyFont="1" applyFill="1" applyBorder="1" applyAlignment="1">
      <alignment horizontal="center" vertical="center"/>
    </xf>
    <xf numFmtId="2" fontId="7" fillId="0" borderId="18" xfId="0" applyNumberFormat="1" applyFont="1" applyFill="1" applyBorder="1" applyAlignment="1" applyProtection="1">
      <alignment horizontal="center" vertical="center" wrapText="1" shrinkToFit="1"/>
      <protection hidden="1"/>
    </xf>
    <xf numFmtId="0" fontId="3" fillId="0" borderId="1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Protection="1">
      <protection locked="0"/>
    </xf>
    <xf numFmtId="0" fontId="8" fillId="2" borderId="14" xfId="0" applyFont="1" applyFill="1" applyBorder="1" applyProtection="1">
      <protection locked="0"/>
    </xf>
    <xf numFmtId="0" fontId="5" fillId="2" borderId="0" xfId="0" applyFont="1" applyFill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3" borderId="14" xfId="0" applyFont="1" applyFill="1" applyBorder="1"/>
    <xf numFmtId="0" fontId="5" fillId="3" borderId="0" xfId="0" applyFont="1" applyFill="1"/>
    <xf numFmtId="0" fontId="8" fillId="2" borderId="0" xfId="0" applyFont="1" applyFill="1" applyBorder="1"/>
    <xf numFmtId="0" fontId="8" fillId="0" borderId="0" xfId="0" applyFont="1" applyFill="1" applyBorder="1" applyAlignment="1" applyProtection="1">
      <alignment horizontal="left"/>
      <protection locked="0"/>
    </xf>
    <xf numFmtId="0" fontId="3" fillId="0" borderId="5" xfId="0" applyFont="1" applyFill="1" applyBorder="1" applyAlignment="1">
      <alignment horizontal="center" vertical="center"/>
    </xf>
    <xf numFmtId="2" fontId="7" fillId="0" borderId="5" xfId="0" applyNumberFormat="1" applyFont="1" applyFill="1" applyBorder="1" applyAlignment="1" applyProtection="1">
      <alignment horizontal="center" vertical="center" wrapText="1" shrinkToFit="1"/>
      <protection hidden="1"/>
    </xf>
    <xf numFmtId="0" fontId="4" fillId="0" borderId="25" xfId="0" applyFont="1" applyFill="1" applyBorder="1" applyAlignment="1">
      <alignment vertical="center" wrapText="1"/>
    </xf>
    <xf numFmtId="10" fontId="5" fillId="0" borderId="0" xfId="0" applyNumberFormat="1" applyFont="1" applyFill="1"/>
    <xf numFmtId="165" fontId="5" fillId="0" borderId="0" xfId="0" applyNumberFormat="1" applyFont="1" applyFill="1"/>
    <xf numFmtId="0" fontId="8" fillId="0" borderId="0" xfId="0" applyFont="1" applyFill="1" applyBorder="1" applyProtection="1">
      <protection locked="0"/>
    </xf>
    <xf numFmtId="4" fontId="3" fillId="0" borderId="5" xfId="0" applyNumberFormat="1" applyFont="1" applyFill="1" applyBorder="1" applyAlignment="1">
      <alignment horizontal="center" vertical="center"/>
    </xf>
    <xf numFmtId="4" fontId="3" fillId="0" borderId="5" xfId="0" applyNumberFormat="1" applyFont="1" applyFill="1" applyBorder="1" applyAlignment="1">
      <alignment horizontal="left" vertical="center"/>
    </xf>
    <xf numFmtId="164" fontId="3" fillId="0" borderId="5" xfId="0" applyNumberFormat="1" applyFont="1" applyFill="1" applyBorder="1" applyAlignment="1" applyProtection="1">
      <alignment horizontal="center" vertical="center"/>
      <protection locked="0"/>
    </xf>
    <xf numFmtId="2" fontId="3" fillId="0" borderId="5" xfId="0" applyNumberFormat="1" applyFont="1" applyFill="1" applyBorder="1" applyAlignment="1" applyProtection="1">
      <alignment horizontal="center" vertical="center"/>
      <protection locked="0"/>
    </xf>
    <xf numFmtId="2" fontId="7" fillId="0" borderId="20" xfId="0" applyNumberFormat="1" applyFont="1" applyFill="1" applyBorder="1" applyAlignment="1" applyProtection="1">
      <alignment horizontal="center" vertical="center"/>
      <protection locked="0"/>
    </xf>
    <xf numFmtId="4" fontId="3" fillId="0" borderId="18" xfId="0" applyNumberFormat="1" applyFont="1" applyFill="1" applyBorder="1" applyAlignment="1">
      <alignment horizontal="center" vertical="center"/>
    </xf>
    <xf numFmtId="4" fontId="3" fillId="0" borderId="18" xfId="0" applyNumberFormat="1" applyFont="1" applyFill="1" applyBorder="1" applyAlignment="1">
      <alignment horizontal="left" vertical="center"/>
    </xf>
    <xf numFmtId="164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 applyProtection="1">
      <alignment horizontal="center" vertical="center"/>
      <protection locked="0"/>
    </xf>
    <xf numFmtId="2" fontId="7" fillId="0" borderId="16" xfId="0" applyNumberFormat="1" applyFont="1" applyFill="1" applyBorder="1" applyAlignment="1" applyProtection="1">
      <alignment horizontal="center" vertical="center"/>
      <protection locked="0"/>
    </xf>
    <xf numFmtId="2" fontId="3" fillId="0" borderId="18" xfId="0" applyNumberFormat="1" applyFont="1" applyFill="1" applyBorder="1" applyAlignment="1">
      <alignment horizontal="center" vertical="center"/>
    </xf>
    <xf numFmtId="4" fontId="3" fillId="0" borderId="18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2" fontId="7" fillId="0" borderId="16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 applyProtection="1">
      <alignment horizontal="center" vertical="center"/>
    </xf>
    <xf numFmtId="2" fontId="7" fillId="0" borderId="24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166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8" xfId="0" applyNumberFormat="1" applyFont="1" applyFill="1" applyBorder="1" applyAlignment="1" applyProtection="1">
      <alignment horizontal="center" vertical="center" wrapText="1"/>
      <protection locked="0"/>
    </xf>
    <xf numFmtId="167" fontId="3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9" xfId="0" applyFont="1" applyFill="1" applyBorder="1" applyAlignment="1" applyProtection="1">
      <alignment horizontal="center" textRotation="90" wrapText="1"/>
      <protection locked="0"/>
    </xf>
    <xf numFmtId="0" fontId="2" fillId="0" borderId="6" xfId="0" applyFont="1" applyFill="1" applyBorder="1" applyAlignment="1" applyProtection="1">
      <alignment horizontal="center" textRotation="90" wrapText="1"/>
      <protection locked="0"/>
    </xf>
    <xf numFmtId="0" fontId="2" fillId="0" borderId="22" xfId="0" applyFont="1" applyFill="1" applyBorder="1" applyAlignment="1" applyProtection="1">
      <alignment horizontal="center" textRotation="90" wrapText="1"/>
      <protection locked="0"/>
    </xf>
    <xf numFmtId="0" fontId="7" fillId="2" borderId="0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textRotation="90"/>
    </xf>
    <xf numFmtId="0" fontId="2" fillId="0" borderId="16" xfId="0" applyFont="1" applyFill="1" applyBorder="1" applyAlignment="1">
      <alignment horizontal="center" textRotation="90"/>
    </xf>
    <xf numFmtId="0" fontId="2" fillId="0" borderId="19" xfId="0" applyFont="1" applyFill="1" applyBorder="1" applyAlignment="1">
      <alignment horizontal="center" textRotation="90"/>
    </xf>
    <xf numFmtId="0" fontId="9" fillId="0" borderId="0" xfId="0" applyFont="1" applyFill="1" applyBorder="1" applyAlignment="1" applyProtection="1">
      <alignment horizontal="center" vertical="center"/>
      <protection hidden="1"/>
    </xf>
    <xf numFmtId="0" fontId="9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Fill="1" applyBorder="1" applyAlignment="1" applyProtection="1">
      <alignment horizontal="center" vertical="center" wrapText="1"/>
      <protection hidden="1"/>
    </xf>
    <xf numFmtId="0" fontId="9" fillId="0" borderId="11" xfId="0" applyFont="1" applyFill="1" applyBorder="1" applyAlignment="1" applyProtection="1">
      <alignment horizontal="center" vertical="center"/>
      <protection hidden="1"/>
    </xf>
    <xf numFmtId="0" fontId="9" fillId="0" borderId="1" xfId="0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9" fillId="0" borderId="12" xfId="0" applyFont="1" applyFill="1" applyBorder="1" applyAlignment="1" applyProtection="1">
      <alignment horizontal="center" vertical="center"/>
      <protection hidden="1"/>
    </xf>
    <xf numFmtId="0" fontId="9" fillId="0" borderId="3" xfId="0" applyFont="1" applyFill="1" applyBorder="1" applyAlignment="1" applyProtection="1">
      <alignment horizontal="center" vertical="center"/>
      <protection hidden="1"/>
    </xf>
    <xf numFmtId="0" fontId="9" fillId="0" borderId="4" xfId="0" applyFont="1" applyFill="1" applyBorder="1" applyAlignment="1" applyProtection="1">
      <alignment horizontal="center" vertical="center"/>
      <protection hidden="1"/>
    </xf>
    <xf numFmtId="0" fontId="8" fillId="0" borderId="21" xfId="0" applyFont="1" applyFill="1" applyBorder="1" applyAlignment="1" applyProtection="1">
      <alignment horizontal="center" vertical="center" shrinkToFit="1"/>
      <protection hidden="1"/>
    </xf>
    <xf numFmtId="0" fontId="8" fillId="0" borderId="22" xfId="0" applyFont="1" applyFill="1" applyBorder="1" applyAlignment="1" applyProtection="1">
      <alignment horizontal="center" vertical="center" wrapText="1" shrinkToFit="1"/>
      <protection hidden="1"/>
    </xf>
    <xf numFmtId="0" fontId="2" fillId="0" borderId="22" xfId="0" applyFont="1" applyFill="1" applyBorder="1" applyAlignment="1" applyProtection="1">
      <alignment horizontal="center" vertical="center" wrapText="1" shrinkToFit="1"/>
      <protection hidden="1"/>
    </xf>
    <xf numFmtId="0" fontId="4" fillId="0" borderId="13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 applyProtection="1">
      <alignment vertical="center"/>
      <protection hidden="1"/>
    </xf>
    <xf numFmtId="0" fontId="10" fillId="0" borderId="0" xfId="0" applyFont="1" applyFill="1" applyBorder="1" applyAlignment="1" applyProtection="1">
      <alignment horizontal="center" vertical="center"/>
      <protection hidden="1"/>
    </xf>
    <xf numFmtId="0" fontId="10" fillId="0" borderId="0" xfId="0" applyFont="1" applyFill="1" applyAlignment="1" applyProtection="1">
      <alignment vertical="center"/>
      <protection hidden="1"/>
    </xf>
    <xf numFmtId="0" fontId="10" fillId="0" borderId="0" xfId="0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763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P210"/>
  <sheetViews>
    <sheetView tabSelected="1" view="pageBreakPreview" topLeftCell="C1" zoomScale="70" zoomScaleNormal="70" zoomScaleSheetLayoutView="70" workbookViewId="0">
      <pane xSplit="3" ySplit="7" topLeftCell="F26" activePane="bottomRight" state="frozen"/>
      <selection pane="topRight"/>
      <selection pane="bottomLeft"/>
      <selection pane="bottomRight" activeCell="U10" sqref="U10"/>
    </sheetView>
  </sheetViews>
  <sheetFormatPr defaultColWidth="8.85546875" defaultRowHeight="34.5" customHeight="1" x14ac:dyDescent="0.2"/>
  <cols>
    <col min="1" max="2" width="8.85546875" style="12" hidden="1" customWidth="1"/>
    <col min="3" max="3" width="41.28515625" style="1" customWidth="1"/>
    <col min="4" max="4" width="8.85546875" style="1"/>
    <col min="5" max="5" width="10.42578125" style="1" customWidth="1"/>
    <col min="6" max="6" width="17.85546875" style="1" customWidth="1"/>
    <col min="7" max="7" width="19.28515625" style="1" customWidth="1"/>
    <col min="8" max="8" width="18.85546875" style="17" customWidth="1"/>
    <col min="9" max="9" width="19.7109375" style="17" customWidth="1"/>
    <col min="10" max="10" width="19.140625" style="17" customWidth="1"/>
    <col min="11" max="11" width="18.28515625" style="17" customWidth="1"/>
    <col min="12" max="12" width="11.42578125" style="1" customWidth="1"/>
    <col min="13" max="13" width="11.5703125" style="1" customWidth="1"/>
    <col min="14" max="14" width="9.7109375" style="1" bestFit="1" customWidth="1"/>
    <col min="15" max="15" width="15.42578125" style="12" customWidth="1"/>
    <col min="16" max="16384" width="8.85546875" style="12"/>
  </cols>
  <sheetData>
    <row r="1" spans="1:15" ht="34.5" customHeight="1" x14ac:dyDescent="0.2">
      <c r="B1" s="53" t="s">
        <v>51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spans="1:15" ht="34.5" customHeight="1" x14ac:dyDescent="0.2"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</row>
    <row r="3" spans="1:15" ht="5.25" customHeight="1" thickBot="1" x14ac:dyDescent="0.25">
      <c r="B3" s="20"/>
      <c r="C3" s="57"/>
      <c r="D3" s="57"/>
      <c r="E3" s="57"/>
      <c r="F3" s="27"/>
      <c r="G3" s="27"/>
      <c r="H3" s="21"/>
      <c r="I3" s="21"/>
      <c r="J3" s="21"/>
      <c r="K3" s="21"/>
      <c r="L3" s="27"/>
      <c r="M3" s="3"/>
    </row>
    <row r="4" spans="1:15" ht="72" customHeight="1" x14ac:dyDescent="0.2">
      <c r="A4" s="13"/>
      <c r="B4" s="14"/>
      <c r="C4" s="58" t="s">
        <v>50</v>
      </c>
      <c r="D4" s="59"/>
      <c r="E4" s="59"/>
      <c r="F4" s="50" t="s">
        <v>38</v>
      </c>
      <c r="G4" s="50" t="s">
        <v>39</v>
      </c>
      <c r="H4" s="50" t="s">
        <v>40</v>
      </c>
      <c r="I4" s="50" t="s">
        <v>41</v>
      </c>
      <c r="J4" s="50" t="s">
        <v>42</v>
      </c>
      <c r="K4" s="50" t="s">
        <v>43</v>
      </c>
      <c r="L4" s="50" t="s">
        <v>44</v>
      </c>
      <c r="M4" s="54" t="s">
        <v>52</v>
      </c>
    </row>
    <row r="5" spans="1:15" ht="34.5" customHeight="1" x14ac:dyDescent="0.2">
      <c r="A5" s="13"/>
      <c r="B5" s="14"/>
      <c r="C5" s="60"/>
      <c r="D5" s="61" t="s">
        <v>0</v>
      </c>
      <c r="E5" s="62"/>
      <c r="F5" s="51"/>
      <c r="G5" s="51"/>
      <c r="H5" s="51"/>
      <c r="I5" s="51"/>
      <c r="J5" s="51"/>
      <c r="K5" s="51"/>
      <c r="L5" s="51"/>
      <c r="M5" s="55"/>
    </row>
    <row r="6" spans="1:15" ht="34.5" customHeight="1" x14ac:dyDescent="0.2">
      <c r="A6" s="13"/>
      <c r="B6" s="14"/>
      <c r="C6" s="63" t="s">
        <v>49</v>
      </c>
      <c r="D6" s="64"/>
      <c r="E6" s="65"/>
      <c r="F6" s="51"/>
      <c r="G6" s="51"/>
      <c r="H6" s="51"/>
      <c r="I6" s="51"/>
      <c r="J6" s="51"/>
      <c r="K6" s="51"/>
      <c r="L6" s="51"/>
      <c r="M6" s="55"/>
    </row>
    <row r="7" spans="1:15" ht="42.75" customHeight="1" thickBot="1" x14ac:dyDescent="0.25">
      <c r="A7" s="13"/>
      <c r="B7" s="14"/>
      <c r="C7" s="66" t="s">
        <v>1</v>
      </c>
      <c r="D7" s="67" t="s">
        <v>2</v>
      </c>
      <c r="E7" s="68" t="s">
        <v>3</v>
      </c>
      <c r="F7" s="52"/>
      <c r="G7" s="52"/>
      <c r="H7" s="52"/>
      <c r="I7" s="52"/>
      <c r="J7" s="52"/>
      <c r="K7" s="52"/>
      <c r="L7" s="52"/>
      <c r="M7" s="56"/>
    </row>
    <row r="8" spans="1:15" s="1" customFormat="1" ht="34.5" customHeight="1" x14ac:dyDescent="0.25">
      <c r="B8" s="4"/>
      <c r="C8" s="69" t="s">
        <v>45</v>
      </c>
      <c r="D8" s="22" t="s">
        <v>4</v>
      </c>
      <c r="E8" s="23">
        <f>IF(SUM(F8:K8)=0,0,SUM(GEOMEAN(F8:K8)))</f>
        <v>379.57849429773199</v>
      </c>
      <c r="F8" s="28"/>
      <c r="G8" s="28"/>
      <c r="H8" s="29"/>
      <c r="I8" s="30">
        <v>350</v>
      </c>
      <c r="J8" s="31">
        <f>(324.99+429.99+479.99)/3</f>
        <v>411.65666666666669</v>
      </c>
      <c r="K8" s="31"/>
      <c r="L8" s="45">
        <f>(E8/M8)*100-100</f>
        <v>-3.9667587017788719E-4</v>
      </c>
      <c r="M8" s="32">
        <v>379.58</v>
      </c>
      <c r="N8" s="2"/>
    </row>
    <row r="9" spans="1:15" s="1" customFormat="1" ht="34.5" customHeight="1" x14ac:dyDescent="0.25">
      <c r="B9" s="4"/>
      <c r="C9" s="70" t="s">
        <v>46</v>
      </c>
      <c r="D9" s="8" t="s">
        <v>4</v>
      </c>
      <c r="E9" s="9">
        <f t="shared" ref="E9:E40" si="0">IF(SUM(F9:K9)=0,0,SUM(GEOMEAN(F9:K9)))</f>
        <v>650</v>
      </c>
      <c r="F9" s="33"/>
      <c r="G9" s="33"/>
      <c r="H9" s="34"/>
      <c r="I9" s="35">
        <v>650</v>
      </c>
      <c r="J9" s="36"/>
      <c r="K9" s="36"/>
      <c r="L9" s="46">
        <f t="shared" ref="L9:L38" si="1">(E9/M9)*100-100</f>
        <v>0</v>
      </c>
      <c r="M9" s="37">
        <v>650</v>
      </c>
      <c r="N9" s="2"/>
    </row>
    <row r="10" spans="1:15" s="1" customFormat="1" ht="34.5" customHeight="1" x14ac:dyDescent="0.25">
      <c r="B10" s="4"/>
      <c r="C10" s="70" t="s">
        <v>47</v>
      </c>
      <c r="D10" s="8" t="s">
        <v>4</v>
      </c>
      <c r="E10" s="9">
        <f t="shared" si="0"/>
        <v>750</v>
      </c>
      <c r="F10" s="33"/>
      <c r="G10" s="33"/>
      <c r="H10" s="34"/>
      <c r="I10" s="35">
        <v>750</v>
      </c>
      <c r="J10" s="36"/>
      <c r="K10" s="36"/>
      <c r="L10" s="46">
        <f t="shared" si="1"/>
        <v>0</v>
      </c>
      <c r="M10" s="37">
        <v>750</v>
      </c>
      <c r="N10" s="2"/>
    </row>
    <row r="11" spans="1:15" s="1" customFormat="1" ht="34.5" customHeight="1" x14ac:dyDescent="0.25">
      <c r="B11" s="4"/>
      <c r="C11" s="6" t="s">
        <v>48</v>
      </c>
      <c r="D11" s="8" t="s">
        <v>4</v>
      </c>
      <c r="E11" s="9">
        <f>IF(SUM(F11:K11)=0,0,SUM(GEOMEAN(F11:K11)))</f>
        <v>265.17718073425686</v>
      </c>
      <c r="F11" s="33">
        <v>320</v>
      </c>
      <c r="G11" s="33">
        <v>199.99</v>
      </c>
      <c r="H11" s="33">
        <f>(300+350+360+370)/4</f>
        <v>345</v>
      </c>
      <c r="I11" s="35">
        <v>350</v>
      </c>
      <c r="J11" s="36">
        <f>(249.99+224.99+199.99)/3</f>
        <v>224.99</v>
      </c>
      <c r="K11" s="36">
        <v>199.99</v>
      </c>
      <c r="L11" s="46">
        <f t="shared" si="1"/>
        <v>-1.0631517245514033E-3</v>
      </c>
      <c r="M11" s="37">
        <v>265.18</v>
      </c>
      <c r="N11" s="2"/>
      <c r="O11" s="25"/>
    </row>
    <row r="12" spans="1:15" s="1" customFormat="1" ht="34.5" customHeight="1" x14ac:dyDescent="0.25">
      <c r="B12" s="4"/>
      <c r="C12" s="6" t="s">
        <v>5</v>
      </c>
      <c r="D12" s="8" t="s">
        <v>4</v>
      </c>
      <c r="E12" s="9">
        <f t="shared" si="0"/>
        <v>287.11108565362235</v>
      </c>
      <c r="F12" s="33">
        <v>280</v>
      </c>
      <c r="G12" s="33">
        <f>(110.99/0.8+352.99)/2</f>
        <v>245.86374999999998</v>
      </c>
      <c r="H12" s="33">
        <v>280</v>
      </c>
      <c r="I12" s="35">
        <f>(250+395)/2</f>
        <v>322.5</v>
      </c>
      <c r="J12" s="36">
        <f>(169.99/0.8+399.99/0.6)/2</f>
        <v>439.56875000000002</v>
      </c>
      <c r="K12" s="36">
        <f>(179.99+229.99)/2</f>
        <v>204.99</v>
      </c>
      <c r="L12" s="46">
        <f t="shared" si="1"/>
        <v>3.7813159497090965E-4</v>
      </c>
      <c r="M12" s="37">
        <v>287.11</v>
      </c>
      <c r="N12" s="2"/>
    </row>
    <row r="13" spans="1:15" s="1" customFormat="1" ht="34.5" customHeight="1" x14ac:dyDescent="0.25">
      <c r="B13" s="4"/>
      <c r="C13" s="6" t="s">
        <v>6</v>
      </c>
      <c r="D13" s="8" t="s">
        <v>4</v>
      </c>
      <c r="E13" s="9">
        <f t="shared" si="0"/>
        <v>1050.2295709346406</v>
      </c>
      <c r="F13" s="33">
        <f>(250/0.18+700)/2</f>
        <v>1044.4444444444443</v>
      </c>
      <c r="G13" s="38">
        <f>(118.39/0.18+164.99/0.16+179.99/0.18+199.99/0.16+204.99/0.18+242.99/0.18)/6</f>
        <v>1071.2615740740741</v>
      </c>
      <c r="H13" s="33">
        <f>(270/0.2+700)/2</f>
        <v>1025</v>
      </c>
      <c r="I13" s="35"/>
      <c r="J13" s="36">
        <f>(139.99/0.18+199.99/0.18+229.99/0.18)/3</f>
        <v>1055.5</v>
      </c>
      <c r="K13" s="36">
        <f>(149.99/0.18+169.99/0.18+249.99/0.18)/3</f>
        <v>1055.5000000000002</v>
      </c>
      <c r="L13" s="46">
        <f>(E13/M13)*100-100</f>
        <v>-4.085441850065763E-5</v>
      </c>
      <c r="M13" s="37">
        <v>1050.23</v>
      </c>
      <c r="N13" s="2"/>
      <c r="O13" s="47"/>
    </row>
    <row r="14" spans="1:15" s="1" customFormat="1" ht="34.5" customHeight="1" x14ac:dyDescent="0.25">
      <c r="B14" s="4"/>
      <c r="C14" s="6" t="s">
        <v>7</v>
      </c>
      <c r="D14" s="8" t="s">
        <v>8</v>
      </c>
      <c r="E14" s="9">
        <f t="shared" si="0"/>
        <v>146.59979871760245</v>
      </c>
      <c r="F14" s="33">
        <v>140</v>
      </c>
      <c r="G14" s="33">
        <f>(104.99/0.9+107.99/0.8+139.99+149.99+159.99)/5</f>
        <v>140.32261111111112</v>
      </c>
      <c r="H14" s="33">
        <v>180</v>
      </c>
      <c r="I14" s="35"/>
      <c r="J14" s="36">
        <f>(104.99/0.9+129.99+149.99+154.99+259.99/1.8+614/4.8)/6</f>
        <v>137.33018518518517</v>
      </c>
      <c r="K14" s="33">
        <f>(119.99/0.9+129.99+149.99+259.99/1.8)/4</f>
        <v>139.43527777777777</v>
      </c>
      <c r="L14" s="46">
        <f t="shared" si="1"/>
        <v>-1.3730040760151496E-4</v>
      </c>
      <c r="M14" s="37">
        <v>146.6</v>
      </c>
      <c r="N14" s="2"/>
    </row>
    <row r="15" spans="1:15" s="1" customFormat="1" ht="48" customHeight="1" x14ac:dyDescent="0.25">
      <c r="B15" s="4"/>
      <c r="C15" s="6" t="s">
        <v>9</v>
      </c>
      <c r="D15" s="10" t="s">
        <v>8</v>
      </c>
      <c r="E15" s="9">
        <f t="shared" si="0"/>
        <v>104.36075119762718</v>
      </c>
      <c r="F15" s="33">
        <f>90/0.9</f>
        <v>100</v>
      </c>
      <c r="G15" s="33">
        <f>(69.99/0.9+76.99/0.9+89.99/0.9+99.99/0.9+109.99/0.93+167.99/1.4+219.99/2)/7</f>
        <v>103.23666776387974</v>
      </c>
      <c r="H15" s="33">
        <f>(90/0.9+190/1.4)/2</f>
        <v>117.85714285714286</v>
      </c>
      <c r="I15" s="35"/>
      <c r="J15" s="36">
        <f>(74.99/0.9+94.99/0.93+99.99/0.9+102.99/0.93+119.99+159.99/1.4+209.99/2)/7</f>
        <v>106.65250201155732</v>
      </c>
      <c r="K15" s="36">
        <f>(62.99/0.8+72.99/0.9+84.99/0.9+89.99/0.9+94.99+129.99/1.4+172.99/1.4+194.99/2)/8</f>
        <v>95.39487599206349</v>
      </c>
      <c r="L15" s="46">
        <f t="shared" si="1"/>
        <v>7.1981374777863039E-4</v>
      </c>
      <c r="M15" s="37">
        <v>104.36</v>
      </c>
      <c r="N15" s="2"/>
    </row>
    <row r="16" spans="1:15" s="1" customFormat="1" ht="45.75" customHeight="1" x14ac:dyDescent="0.25">
      <c r="B16" s="4"/>
      <c r="C16" s="6" t="s">
        <v>10</v>
      </c>
      <c r="D16" s="11" t="s">
        <v>8</v>
      </c>
      <c r="E16" s="9">
        <f t="shared" si="0"/>
        <v>112.57447966839544</v>
      </c>
      <c r="F16" s="33">
        <v>95</v>
      </c>
      <c r="G16" s="33">
        <f>(89.99/0.9+114.99/0.95)/2</f>
        <v>110.51549707602339</v>
      </c>
      <c r="H16" s="33">
        <v>130</v>
      </c>
      <c r="I16" s="35"/>
      <c r="J16" s="36">
        <f>(96.99+109.99+129.99+134.99)/4</f>
        <v>117.99000000000001</v>
      </c>
      <c r="K16" s="36">
        <f>(89.99/0.95+109.99/0.95+119.99/0.95)/3</f>
        <v>112.2701754385965</v>
      </c>
      <c r="L16" s="46">
        <f t="shared" si="1"/>
        <v>3.9794513595552417E-3</v>
      </c>
      <c r="M16" s="37">
        <v>112.57</v>
      </c>
      <c r="N16" s="2"/>
    </row>
    <row r="17" spans="2:15" s="1" customFormat="1" ht="48" hidden="1" customHeight="1" x14ac:dyDescent="0.25">
      <c r="B17" s="4"/>
      <c r="C17" s="6" t="s">
        <v>28</v>
      </c>
      <c r="D17" s="8" t="s">
        <v>29</v>
      </c>
      <c r="E17" s="9">
        <f t="shared" si="0"/>
        <v>109.09109639213965</v>
      </c>
      <c r="F17" s="39">
        <f>100/0.9</f>
        <v>111.11111111111111</v>
      </c>
      <c r="G17" s="39">
        <f>(64.99/0.5+79.99/0.9+99.99/0.9+109.99/0.9)/4</f>
        <v>113.04222222222222</v>
      </c>
      <c r="H17" s="39">
        <f>(100/0.9+110/0.9)/2</f>
        <v>116.66666666666666</v>
      </c>
      <c r="I17" s="8"/>
      <c r="J17" s="39">
        <f>(79.99/0.9+89.99/0.9+92.99/0.9+104.99/0.93+109.99/0.93)/5</f>
        <v>104.6700358422939</v>
      </c>
      <c r="K17" s="39">
        <f>(89.99/0.9+64.99/0.5+43.99/0.5+84.99)/4</f>
        <v>100.73472222222222</v>
      </c>
      <c r="L17" s="46">
        <f t="shared" si="1"/>
        <v>1.4046257595646523</v>
      </c>
      <c r="M17" s="37">
        <v>107.58</v>
      </c>
      <c r="N17" s="2"/>
    </row>
    <row r="18" spans="2:15" s="1" customFormat="1" ht="34.5" hidden="1" customHeight="1" x14ac:dyDescent="0.25">
      <c r="B18" s="4"/>
      <c r="C18" s="6" t="s">
        <v>30</v>
      </c>
      <c r="D18" s="8" t="s">
        <v>31</v>
      </c>
      <c r="E18" s="9">
        <f t="shared" si="0"/>
        <v>283.56612120866617</v>
      </c>
      <c r="F18" s="39">
        <f>(85/0.4+120/0.4+125/0.5)/3</f>
        <v>254.16666666666666</v>
      </c>
      <c r="G18" s="39">
        <f>(79.99/0.3+89.99/0.3+139.99/0.5+147.99/0.5)/4</f>
        <v>285.64</v>
      </c>
      <c r="H18" s="39">
        <f>(165/0.5+160/0.5)/2</f>
        <v>325</v>
      </c>
      <c r="I18" s="8"/>
      <c r="J18" s="39">
        <f>(144.99/0.5+134.99/0.5+179.99/0.5)/3</f>
        <v>306.6466666666667</v>
      </c>
      <c r="K18" s="39">
        <f>(94.99/0.35+79.99/0.35+89.99/0.35+119.99/0.5+134.99/0.5)/5</f>
        <v>253.40342857142861</v>
      </c>
      <c r="L18" s="46">
        <f t="shared" si="1"/>
        <v>0.58389656947579738</v>
      </c>
      <c r="M18" s="37">
        <v>281.92</v>
      </c>
      <c r="N18" s="2"/>
    </row>
    <row r="19" spans="2:15" s="1" customFormat="1" ht="34.5" hidden="1" customHeight="1" x14ac:dyDescent="0.25">
      <c r="B19" s="4"/>
      <c r="C19" s="6" t="s">
        <v>32</v>
      </c>
      <c r="D19" s="8" t="s">
        <v>31</v>
      </c>
      <c r="E19" s="9">
        <f t="shared" si="0"/>
        <v>441.29620768070509</v>
      </c>
      <c r="F19" s="39">
        <f>(240/0.5+220/0.4+200/0.4)/3</f>
        <v>510</v>
      </c>
      <c r="G19" s="39">
        <f>(82.99/0.18+139.99/0.35+144.99/0.38+119.99/0.3)/5</f>
        <v>328.5092564745197</v>
      </c>
      <c r="H19" s="39">
        <f>(190/0.4+230/0.5)/2</f>
        <v>467.5</v>
      </c>
      <c r="I19" s="8"/>
      <c r="J19" s="39">
        <f>(88.99/0.2+134.99/0.3+154.99/0.3+164.99/0.38)/4</f>
        <v>461.433552631579</v>
      </c>
      <c r="K19" s="39">
        <f>(109.99/0.3+149.99/0.35+179.99/0.35+189.99/0.35)/4</f>
        <v>463.06547619047626</v>
      </c>
      <c r="L19" s="46">
        <f t="shared" si="1"/>
        <v>0.85617819236773585</v>
      </c>
      <c r="M19" s="37">
        <v>437.55</v>
      </c>
      <c r="N19" s="2"/>
    </row>
    <row r="20" spans="2:15" s="1" customFormat="1" ht="34.5" customHeight="1" x14ac:dyDescent="0.25">
      <c r="B20" s="4"/>
      <c r="C20" s="6" t="s">
        <v>11</v>
      </c>
      <c r="D20" s="8" t="s">
        <v>12</v>
      </c>
      <c r="E20" s="9">
        <f t="shared" si="0"/>
        <v>113.84719796380683</v>
      </c>
      <c r="F20" s="33">
        <v>140</v>
      </c>
      <c r="G20" s="33">
        <f>(73.99+104.99+109.99+245.99/3)/4</f>
        <v>92.74166666666666</v>
      </c>
      <c r="H20" s="33">
        <v>150</v>
      </c>
      <c r="I20" s="35"/>
      <c r="J20" s="36">
        <f>(52.99+72.99+94.99+109.99+139.99+259.99/2)/6</f>
        <v>100.15749999999998</v>
      </c>
      <c r="K20" s="36">
        <f>(79.99+89.99+99.99+109.99+139.99/1.5+229.99/2)/6</f>
        <v>98.046944444444435</v>
      </c>
      <c r="L20" s="46">
        <f t="shared" si="1"/>
        <v>-2.4611648600512126E-3</v>
      </c>
      <c r="M20" s="37">
        <v>113.85</v>
      </c>
      <c r="N20" s="2"/>
      <c r="O20" s="7"/>
    </row>
    <row r="21" spans="2:15" s="1" customFormat="1" ht="34.5" customHeight="1" x14ac:dyDescent="0.25">
      <c r="B21" s="4"/>
      <c r="C21" s="6" t="s">
        <v>13</v>
      </c>
      <c r="D21" s="8" t="s">
        <v>4</v>
      </c>
      <c r="E21" s="9">
        <f>IF(SUM(F21:K21)=0,0,SUM(GEOMEAN(F21:K21)))</f>
        <v>74.359571391242127</v>
      </c>
      <c r="F21" s="33">
        <v>90</v>
      </c>
      <c r="G21" s="33">
        <f>(62.99+319.99/5)/2</f>
        <v>63.494</v>
      </c>
      <c r="H21" s="33">
        <v>90</v>
      </c>
      <c r="I21" s="35"/>
      <c r="J21" s="36">
        <f>(63.99+354.99/5)/2</f>
        <v>67.494</v>
      </c>
      <c r="K21" s="36">
        <f>(64.99+329.99/5)/2</f>
        <v>65.494</v>
      </c>
      <c r="L21" s="46">
        <f t="shared" si="1"/>
        <v>-5.7639693096689371E-4</v>
      </c>
      <c r="M21" s="37">
        <v>74.36</v>
      </c>
      <c r="N21" s="2"/>
      <c r="O21" s="25"/>
    </row>
    <row r="22" spans="2:15" s="1" customFormat="1" ht="34.5" customHeight="1" x14ac:dyDescent="0.25">
      <c r="B22" s="4"/>
      <c r="C22" s="6" t="s">
        <v>14</v>
      </c>
      <c r="D22" s="8" t="s">
        <v>4</v>
      </c>
      <c r="E22" s="9">
        <f t="shared" si="0"/>
        <v>1018.9815703770614</v>
      </c>
      <c r="F22" s="33">
        <v>1450</v>
      </c>
      <c r="G22" s="33">
        <f>(24.89/0.1+139.99/0.25+171/0.1+122.99/0.1)/4</f>
        <v>937.19</v>
      </c>
      <c r="H22" s="33">
        <f>250/0.2</f>
        <v>1250</v>
      </c>
      <c r="I22" s="35"/>
      <c r="J22" s="36">
        <f>(719.99+134.99/0.25)/2</f>
        <v>629.97500000000002</v>
      </c>
      <c r="K22" s="36">
        <f>(89.99/0.1+169.99/0.25+299.99/0.2)/3</f>
        <v>1026.6033333333332</v>
      </c>
      <c r="L22" s="46">
        <f t="shared" si="1"/>
        <v>1.5411264809017666E-4</v>
      </c>
      <c r="M22" s="37">
        <v>1018.98</v>
      </c>
      <c r="N22" s="2"/>
    </row>
    <row r="23" spans="2:15" s="1" customFormat="1" ht="34.5" customHeight="1" x14ac:dyDescent="0.25">
      <c r="B23" s="4"/>
      <c r="C23" s="6" t="s">
        <v>15</v>
      </c>
      <c r="D23" s="8" t="s">
        <v>4</v>
      </c>
      <c r="E23" s="9">
        <f t="shared" si="0"/>
        <v>21.564089564979984</v>
      </c>
      <c r="F23" s="33">
        <f>(35+20)/2</f>
        <v>27.5</v>
      </c>
      <c r="G23" s="33">
        <f>(15.99+20.99)/2</f>
        <v>18.489999999999998</v>
      </c>
      <c r="H23" s="33">
        <v>25</v>
      </c>
      <c r="I23" s="35"/>
      <c r="J23" s="36">
        <f>(14.19+28.99)/2</f>
        <v>21.59</v>
      </c>
      <c r="K23" s="36">
        <f>16.99</f>
        <v>16.989999999999998</v>
      </c>
      <c r="L23" s="46">
        <f t="shared" si="1"/>
        <v>1.8968297680828528E-2</v>
      </c>
      <c r="M23" s="37">
        <v>21.56</v>
      </c>
      <c r="N23" s="2"/>
    </row>
    <row r="24" spans="2:15" s="1" customFormat="1" ht="34.5" customHeight="1" x14ac:dyDescent="0.25">
      <c r="B24" s="4"/>
      <c r="C24" s="6" t="s">
        <v>16</v>
      </c>
      <c r="D24" s="8" t="s">
        <v>4</v>
      </c>
      <c r="E24" s="9">
        <f t="shared" si="0"/>
        <v>58.248822543226048</v>
      </c>
      <c r="F24" s="33">
        <f>(110/2+140/2)/2</f>
        <v>62.5</v>
      </c>
      <c r="G24" s="33">
        <f>(56.99/2+119.99/2+89.99/2+136.99/2)/4</f>
        <v>50.494999999999997</v>
      </c>
      <c r="H24" s="33">
        <f>136/2</f>
        <v>68</v>
      </c>
      <c r="I24" s="35"/>
      <c r="J24" s="36">
        <f>(55.49/2+99.99/2+139.99/2+169.9/2+256.99/5)/5</f>
        <v>56.816600000000008</v>
      </c>
      <c r="K24" s="36">
        <f>(74.99/2+99.99/2+109.99/2+124.99/2+139.99/2)/5</f>
        <v>54.995000000000005</v>
      </c>
      <c r="L24" s="46">
        <f t="shared" si="1"/>
        <v>-2.0213850196597605E-3</v>
      </c>
      <c r="M24" s="37">
        <v>58.25</v>
      </c>
      <c r="N24" s="2"/>
      <c r="O24" s="44"/>
    </row>
    <row r="25" spans="2:15" s="1" customFormat="1" ht="34.5" customHeight="1" x14ac:dyDescent="0.25">
      <c r="B25" s="4"/>
      <c r="C25" s="6" t="s">
        <v>17</v>
      </c>
      <c r="D25" s="8" t="s">
        <v>4</v>
      </c>
      <c r="E25" s="9">
        <f t="shared" si="0"/>
        <v>101.68960358867677</v>
      </c>
      <c r="F25" s="33">
        <v>96</v>
      </c>
      <c r="G25" s="33">
        <f>(59.99/0.5+54.99/0.5+65.99/0.6)/3</f>
        <v>113.31444444444445</v>
      </c>
      <c r="H25" s="33">
        <f>55/0.55</f>
        <v>99.999999999999986</v>
      </c>
      <c r="I25" s="35"/>
      <c r="J25" s="36">
        <f>49.99/0.5</f>
        <v>99.98</v>
      </c>
      <c r="K25" s="33">
        <f>49.99/0.5</f>
        <v>99.98</v>
      </c>
      <c r="L25" s="46">
        <f t="shared" si="1"/>
        <v>-3.8982330930537046E-4</v>
      </c>
      <c r="M25" s="37">
        <v>101.69</v>
      </c>
      <c r="N25" s="2"/>
    </row>
    <row r="26" spans="2:15" s="1" customFormat="1" ht="34.5" customHeight="1" x14ac:dyDescent="0.25">
      <c r="B26" s="4"/>
      <c r="C26" s="6" t="s">
        <v>18</v>
      </c>
      <c r="D26" s="8" t="s">
        <v>4</v>
      </c>
      <c r="E26" s="9">
        <f t="shared" si="0"/>
        <v>101.95744210959403</v>
      </c>
      <c r="F26" s="33">
        <v>96</v>
      </c>
      <c r="G26" s="33">
        <f>(56.99/0.5+52.99/0.5+62.99/0.6)/3</f>
        <v>108.31444444444445</v>
      </c>
      <c r="H26" s="33">
        <f>55/0.55</f>
        <v>99.999999999999986</v>
      </c>
      <c r="I26" s="35"/>
      <c r="J26" s="36">
        <f>52.99/0.5</f>
        <v>105.98</v>
      </c>
      <c r="K26" s="33">
        <f>49.99/0.5</f>
        <v>99.98</v>
      </c>
      <c r="L26" s="46">
        <f t="shared" si="1"/>
        <v>-2.5087195036945786E-3</v>
      </c>
      <c r="M26" s="37">
        <v>101.96</v>
      </c>
      <c r="N26" s="2"/>
    </row>
    <row r="27" spans="2:15" s="1" customFormat="1" ht="34.5" hidden="1" customHeight="1" x14ac:dyDescent="0.25">
      <c r="B27" s="4"/>
      <c r="C27" s="6" t="s">
        <v>33</v>
      </c>
      <c r="D27" s="8" t="s">
        <v>4</v>
      </c>
      <c r="E27" s="9">
        <f>IF(SUM(F27:K27)=0,0,SUM(GEOMEAN(F27:K27)))</f>
        <v>105.10451133417199</v>
      </c>
      <c r="F27" s="39">
        <f>60/0.8</f>
        <v>75</v>
      </c>
      <c r="G27" s="39">
        <f>(30.99/0.8+102.99/0.8)/2</f>
        <v>83.737499999999983</v>
      </c>
      <c r="H27" s="39">
        <f>120/0.9</f>
        <v>133.33333333333334</v>
      </c>
      <c r="I27" s="40"/>
      <c r="J27" s="39">
        <f>(31.99/0.8+69.99/0.8+149.99/0.9)/3</f>
        <v>98.043518518518511</v>
      </c>
      <c r="K27" s="39">
        <f>(49.99/0.8+99.99/0.4)/2</f>
        <v>156.23124999999999</v>
      </c>
      <c r="L27" s="46">
        <f t="shared" si="1"/>
        <v>-0.29926832273574178</v>
      </c>
      <c r="M27" s="37">
        <v>105.42</v>
      </c>
      <c r="N27" s="2"/>
    </row>
    <row r="28" spans="2:15" s="1" customFormat="1" ht="34.5" customHeight="1" x14ac:dyDescent="0.25">
      <c r="B28" s="4"/>
      <c r="C28" s="70" t="s">
        <v>19</v>
      </c>
      <c r="D28" s="8" t="s">
        <v>4</v>
      </c>
      <c r="E28" s="9">
        <f t="shared" si="0"/>
        <v>150.96236057865246</v>
      </c>
      <c r="F28" s="33">
        <f>(200/1.5+160/0.9)/2</f>
        <v>155.55555555555554</v>
      </c>
      <c r="G28" s="33">
        <f>(37.99/0.8+62.99/0.8+119.99/0.8+149.99/0.9+159.99/0.9)/5</f>
        <v>124.12694444444443</v>
      </c>
      <c r="H28" s="33">
        <f>(270/1.5+180/0.8+200/0.8)/3</f>
        <v>218.33333333333334</v>
      </c>
      <c r="I28" s="35"/>
      <c r="J28" s="36">
        <f>(39.99/0.8+98.49/0.9+132.99/0.9+142.99/0.9+169.99/0.9)/5</f>
        <v>130.98861111111111</v>
      </c>
      <c r="K28" s="36">
        <f>(84.99/0.8+99.9/0.8+119.9/0.8+129.9/0.8+149.9/0.9)/5</f>
        <v>141.98361111111109</v>
      </c>
      <c r="L28" s="46">
        <f t="shared" si="1"/>
        <v>1.5637113490072352E-3</v>
      </c>
      <c r="M28" s="37">
        <v>150.96</v>
      </c>
      <c r="N28" s="2"/>
    </row>
    <row r="29" spans="2:15" s="1" customFormat="1" ht="34.5" customHeight="1" x14ac:dyDescent="0.2">
      <c r="B29" s="4"/>
      <c r="C29" s="6" t="s">
        <v>20</v>
      </c>
      <c r="D29" s="8" t="s">
        <v>4</v>
      </c>
      <c r="E29" s="9">
        <f t="shared" si="0"/>
        <v>79.103080326574059</v>
      </c>
      <c r="F29" s="38">
        <f>90/0.9</f>
        <v>100</v>
      </c>
      <c r="G29" s="38">
        <f>41.79/0.8</f>
        <v>52.237499999999997</v>
      </c>
      <c r="H29" s="38">
        <f>104/0.8</f>
        <v>130</v>
      </c>
      <c r="I29" s="35"/>
      <c r="J29" s="36">
        <f>(32.99/0.8+49.99/0.8+62.99/0.8)/3</f>
        <v>60.820833333333326</v>
      </c>
      <c r="K29" s="36">
        <f>59.99/0.8</f>
        <v>74.987499999999997</v>
      </c>
      <c r="L29" s="46">
        <f t="shared" si="1"/>
        <v>3.894218172021624E-3</v>
      </c>
      <c r="M29" s="41">
        <v>79.099999999999994</v>
      </c>
      <c r="N29" s="3"/>
      <c r="O29" s="26"/>
    </row>
    <row r="30" spans="2:15" s="1" customFormat="1" ht="34.5" hidden="1" customHeight="1" x14ac:dyDescent="0.2">
      <c r="B30" s="4"/>
      <c r="C30" s="6" t="s">
        <v>34</v>
      </c>
      <c r="D30" s="8" t="s">
        <v>4</v>
      </c>
      <c r="E30" s="9">
        <f>IF(SUM(F30:K30)=0,0,SUM(GEOMEAN(F30:K30)))</f>
        <v>89.36840458792669</v>
      </c>
      <c r="F30" s="39">
        <f>100/0.9</f>
        <v>111.11111111111111</v>
      </c>
      <c r="G30" s="39">
        <f>(33.99/0.8+74.99/0.8+84.99/0.7)/3</f>
        <v>85.879761904761892</v>
      </c>
      <c r="H30" s="39">
        <f>100/0.7</f>
        <v>142.85714285714286</v>
      </c>
      <c r="I30" s="40"/>
      <c r="J30" s="39">
        <f>39.99/0.7</f>
        <v>57.128571428571433</v>
      </c>
      <c r="K30" s="39">
        <f>(59.99/0.8+49.99/0.7)/2</f>
        <v>73.200892857142861</v>
      </c>
      <c r="L30" s="46">
        <f t="shared" si="1"/>
        <v>-0.48061849896804176</v>
      </c>
      <c r="M30" s="41">
        <v>89.8</v>
      </c>
      <c r="N30" s="3"/>
    </row>
    <row r="31" spans="2:15" s="1" customFormat="1" ht="34.5" customHeight="1" x14ac:dyDescent="0.2">
      <c r="B31" s="4"/>
      <c r="C31" s="6" t="s">
        <v>21</v>
      </c>
      <c r="D31" s="8" t="s">
        <v>4</v>
      </c>
      <c r="E31" s="9">
        <f t="shared" si="0"/>
        <v>105.07002007202587</v>
      </c>
      <c r="F31" s="38">
        <f>130/0.9</f>
        <v>144.44444444444443</v>
      </c>
      <c r="G31" s="38">
        <f>(34.99/0.8+78.99/0.8+83.99/0.8+89.99/0.8)/4</f>
        <v>89.987499999999983</v>
      </c>
      <c r="H31" s="38">
        <f>135/0.9</f>
        <v>150</v>
      </c>
      <c r="I31" s="35"/>
      <c r="J31" s="36">
        <f>(34.99/0.8+69.99/0.8+72.99/0.8+80.74/0.8)/4</f>
        <v>80.846874999999983</v>
      </c>
      <c r="K31" s="38">
        <f>(34.99/0.8+69.99/0.8+89.99/0.8)/3</f>
        <v>81.237499999999983</v>
      </c>
      <c r="L31" s="46">
        <f t="shared" si="1"/>
        <v>1.9103479459658956E-5</v>
      </c>
      <c r="M31" s="41">
        <v>105.07</v>
      </c>
      <c r="N31" s="3"/>
      <c r="O31" s="7"/>
    </row>
    <row r="32" spans="2:15" s="1" customFormat="1" ht="34.5" hidden="1" customHeight="1" x14ac:dyDescent="0.2">
      <c r="B32" s="4"/>
      <c r="C32" s="6" t="s">
        <v>35</v>
      </c>
      <c r="D32" s="8" t="s">
        <v>4</v>
      </c>
      <c r="E32" s="9">
        <f>IF(SUM(F32:K32)=0,0,SUM(GEOMEAN(F32:K32)))</f>
        <v>70.704837397035917</v>
      </c>
      <c r="F32" s="42"/>
      <c r="G32" s="39">
        <f>(20.99/0.4+57.99/0.8)/2</f>
        <v>62.481249999999996</v>
      </c>
      <c r="H32" s="39">
        <v>115</v>
      </c>
      <c r="I32" s="8"/>
      <c r="J32" s="39">
        <f>(18.99/0.4+29.99/0.8+68.99/0.9)/3</f>
        <v>53.872685185185183</v>
      </c>
      <c r="K32" s="39">
        <f>(24.99/0.4+34.99/0.4+34.99/0.8)/3</f>
        <v>64.5625</v>
      </c>
      <c r="L32" s="46">
        <f t="shared" si="1"/>
        <v>1.4416605409410579</v>
      </c>
      <c r="M32" s="43">
        <v>69.7</v>
      </c>
      <c r="N32" s="3"/>
    </row>
    <row r="33" spans="2:16" s="1" customFormat="1" ht="34.5" hidden="1" customHeight="1" x14ac:dyDescent="0.2">
      <c r="B33" s="4"/>
      <c r="C33" s="24" t="s">
        <v>36</v>
      </c>
      <c r="D33" s="8" t="s">
        <v>4</v>
      </c>
      <c r="E33" s="9">
        <f>IF(SUM(F33:K33)=0,0,SUM(GEOMEAN(F33:K33)))</f>
        <v>70.82296921106574</v>
      </c>
      <c r="F33" s="39">
        <f>85/0.6</f>
        <v>141.66666666666669</v>
      </c>
      <c r="G33" s="39">
        <f>31.99/0.8</f>
        <v>39.987499999999997</v>
      </c>
      <c r="H33" s="39">
        <f>99/0.65</f>
        <v>152.30769230769229</v>
      </c>
      <c r="I33" s="8"/>
      <c r="J33" s="39">
        <f>28.99/0.8</f>
        <v>36.237499999999997</v>
      </c>
      <c r="K33" s="39">
        <v>56.99</v>
      </c>
      <c r="L33" s="46">
        <f>(E33/M33)*100-100</f>
        <v>1.3639175770226615</v>
      </c>
      <c r="M33" s="43">
        <v>69.87</v>
      </c>
      <c r="N33" s="3"/>
      <c r="O33" s="7"/>
    </row>
    <row r="34" spans="2:16" s="1" customFormat="1" ht="34.5" customHeight="1" x14ac:dyDescent="0.2">
      <c r="B34" s="4"/>
      <c r="C34" s="24" t="s">
        <v>22</v>
      </c>
      <c r="D34" s="8" t="s">
        <v>4</v>
      </c>
      <c r="E34" s="9">
        <f t="shared" si="0"/>
        <v>91.784845752058771</v>
      </c>
      <c r="F34" s="38">
        <f>90</f>
        <v>90</v>
      </c>
      <c r="G34" s="38">
        <f>23.99/0.4</f>
        <v>59.974999999999994</v>
      </c>
      <c r="H34" s="38">
        <f>75/0.45</f>
        <v>166.66666666666666</v>
      </c>
      <c r="I34" s="35"/>
      <c r="J34" s="36">
        <f>(18.99/0.4+42.99/0.4+55.99/0.45)/3</f>
        <v>93.124074074074073</v>
      </c>
      <c r="K34" s="36">
        <f>(19.99/0.45+49.99/0.45)/2</f>
        <v>77.75555555555556</v>
      </c>
      <c r="L34" s="46">
        <f t="shared" si="1"/>
        <v>5.2797472856553895E-3</v>
      </c>
      <c r="M34" s="43">
        <v>91.78</v>
      </c>
    </row>
    <row r="35" spans="2:16" s="1" customFormat="1" ht="48" hidden="1" customHeight="1" x14ac:dyDescent="0.2">
      <c r="B35" s="4"/>
      <c r="C35" s="24" t="s">
        <v>37</v>
      </c>
      <c r="D35" s="8" t="s">
        <v>4</v>
      </c>
      <c r="E35" s="9">
        <f>IF(SUM(F35:K35)=0,0,SUM(GEOMEAN(F35:K35)))</f>
        <v>103.81475119249652</v>
      </c>
      <c r="F35" s="39">
        <f>80/0.4</f>
        <v>200</v>
      </c>
      <c r="G35" s="39">
        <f>22.99/0.4</f>
        <v>57.474999999999994</v>
      </c>
      <c r="H35" s="39">
        <f>80/0.8</f>
        <v>100</v>
      </c>
      <c r="I35" s="40"/>
      <c r="J35" s="39">
        <f>(18.19/0.4+24.99/0.4+42.99/0.4+55.99/0.45+64.99/0.45)/5</f>
        <v>96.853888888888875</v>
      </c>
      <c r="K35" s="39">
        <f>(19.99/0.45+49.99/0.4+69.99/0.45)/3</f>
        <v>108.31018518518518</v>
      </c>
      <c r="L35" s="46">
        <f t="shared" si="1"/>
        <v>4.5768158140049309E-3</v>
      </c>
      <c r="M35" s="43">
        <v>103.81</v>
      </c>
      <c r="N35" s="48"/>
      <c r="O35" s="49"/>
      <c r="P35" s="49"/>
    </row>
    <row r="36" spans="2:16" s="1" customFormat="1" ht="34.5" customHeight="1" x14ac:dyDescent="0.2">
      <c r="B36" s="4"/>
      <c r="C36" s="24" t="s">
        <v>23</v>
      </c>
      <c r="D36" s="8" t="s">
        <v>4</v>
      </c>
      <c r="E36" s="9">
        <f t="shared" si="0"/>
        <v>44.755121845440186</v>
      </c>
      <c r="F36" s="38">
        <v>50</v>
      </c>
      <c r="G36" s="38">
        <f>(40.09+47.99)/2</f>
        <v>44.040000000000006</v>
      </c>
      <c r="H36" s="38">
        <v>49</v>
      </c>
      <c r="I36" s="35"/>
      <c r="J36" s="36">
        <f>(39.99+49.99)/2</f>
        <v>44.99</v>
      </c>
      <c r="K36" s="36">
        <v>36.99</v>
      </c>
      <c r="L36" s="46">
        <f t="shared" si="1"/>
        <v>-1.0898468632291269E-2</v>
      </c>
      <c r="M36" s="43">
        <v>44.76</v>
      </c>
    </row>
    <row r="37" spans="2:16" s="19" customFormat="1" ht="34.5" customHeight="1" x14ac:dyDescent="0.2">
      <c r="B37" s="18"/>
      <c r="C37" s="24" t="s">
        <v>24</v>
      </c>
      <c r="D37" s="8" t="s">
        <v>4</v>
      </c>
      <c r="E37" s="9">
        <f t="shared" si="0"/>
        <v>49.122557222074178</v>
      </c>
      <c r="F37" s="38">
        <v>60</v>
      </c>
      <c r="G37" s="38">
        <v>42.99</v>
      </c>
      <c r="H37" s="38">
        <v>60</v>
      </c>
      <c r="I37" s="35"/>
      <c r="J37" s="36">
        <v>42.99</v>
      </c>
      <c r="K37" s="36">
        <v>42.99</v>
      </c>
      <c r="L37" s="46">
        <f t="shared" si="1"/>
        <v>5.2060709979144804E-3</v>
      </c>
      <c r="M37" s="43">
        <v>49.12</v>
      </c>
      <c r="N37" s="7"/>
      <c r="O37" s="1"/>
      <c r="P37" s="1"/>
    </row>
    <row r="38" spans="2:16" s="1" customFormat="1" ht="34.5" customHeight="1" x14ac:dyDescent="0.2">
      <c r="B38" s="4"/>
      <c r="C38" s="24" t="s">
        <v>25</v>
      </c>
      <c r="D38" s="8" t="s">
        <v>4</v>
      </c>
      <c r="E38" s="9">
        <f>IF(SUM(F38:K38)=0,0,SUM(GEOMEAN(F38:K38)))</f>
        <v>46.14550683207846</v>
      </c>
      <c r="F38" s="38">
        <v>60</v>
      </c>
      <c r="G38" s="38">
        <f>(38.99+42.99)/2</f>
        <v>40.99</v>
      </c>
      <c r="H38" s="38">
        <v>45</v>
      </c>
      <c r="I38" s="35"/>
      <c r="J38" s="36">
        <f>(43.99+52.99)/2</f>
        <v>48.49</v>
      </c>
      <c r="K38" s="36">
        <v>38.99</v>
      </c>
      <c r="L38" s="46">
        <f t="shared" si="1"/>
        <v>-9.7360084973701078E-3</v>
      </c>
      <c r="M38" s="43">
        <v>46.15</v>
      </c>
    </row>
    <row r="39" spans="2:16" s="1" customFormat="1" ht="34.5" customHeight="1" x14ac:dyDescent="0.2">
      <c r="B39" s="4"/>
      <c r="C39" s="24" t="s">
        <v>26</v>
      </c>
      <c r="D39" s="8" t="s">
        <v>4</v>
      </c>
      <c r="E39" s="9">
        <f t="shared" si="0"/>
        <v>61.977937034004981</v>
      </c>
      <c r="F39" s="38">
        <v>80</v>
      </c>
      <c r="G39" s="38">
        <f>(4.99+89.99)/2</f>
        <v>47.489999999999995</v>
      </c>
      <c r="H39" s="38">
        <v>80</v>
      </c>
      <c r="I39" s="35"/>
      <c r="J39" s="36">
        <v>42.99</v>
      </c>
      <c r="K39" s="36">
        <v>69.989999999999995</v>
      </c>
      <c r="L39" s="46">
        <f>(E39/M39)*100-100</f>
        <v>-3.3284381978404554E-3</v>
      </c>
      <c r="M39" s="43">
        <v>61.98</v>
      </c>
      <c r="N39" s="7"/>
    </row>
    <row r="40" spans="2:16" s="1" customFormat="1" ht="34.5" customHeight="1" thickBot="1" x14ac:dyDescent="0.25">
      <c r="B40" s="5"/>
      <c r="C40" s="24" t="s">
        <v>27</v>
      </c>
      <c r="D40" s="8" t="s">
        <v>4</v>
      </c>
      <c r="E40" s="9">
        <f t="shared" si="0"/>
        <v>194.04538515016898</v>
      </c>
      <c r="F40" s="38">
        <v>250</v>
      </c>
      <c r="G40" s="38">
        <f>(125.99+128.99+169.99+179.99)/4</f>
        <v>151.24</v>
      </c>
      <c r="H40" s="38">
        <v>250</v>
      </c>
      <c r="I40" s="35"/>
      <c r="J40" s="36">
        <f>(113.99+139.99+149.99+148.99+179.99+189.99+208.99)/7</f>
        <v>161.70428571428573</v>
      </c>
      <c r="K40" s="36">
        <f>(169.99+179.99+189.99)/3</f>
        <v>179.99</v>
      </c>
      <c r="L40" s="46">
        <f>(E40/M40)*100-100</f>
        <v>-2.3781756408283172E-3</v>
      </c>
      <c r="M40" s="43">
        <v>194.05</v>
      </c>
    </row>
    <row r="41" spans="2:16" ht="34.5" customHeight="1" x14ac:dyDescent="0.2">
      <c r="C41" s="71"/>
      <c r="D41" s="72"/>
      <c r="E41" s="3"/>
      <c r="F41" s="3"/>
      <c r="G41" s="3"/>
      <c r="H41" s="16"/>
      <c r="I41" s="16"/>
      <c r="J41" s="16"/>
      <c r="K41" s="16"/>
      <c r="L41" s="3"/>
      <c r="M41" s="3"/>
      <c r="N41" s="3"/>
      <c r="O41" s="15"/>
    </row>
    <row r="42" spans="2:16" ht="34.5" customHeight="1" x14ac:dyDescent="0.2">
      <c r="C42" s="71"/>
      <c r="D42" s="72"/>
      <c r="E42" s="3"/>
      <c r="F42" s="3"/>
      <c r="G42" s="3"/>
      <c r="H42" s="16"/>
      <c r="I42" s="16"/>
      <c r="J42" s="16"/>
      <c r="K42" s="16"/>
      <c r="L42" s="3"/>
      <c r="M42" s="3"/>
      <c r="N42" s="3"/>
      <c r="O42" s="15"/>
    </row>
    <row r="43" spans="2:16" ht="34.5" customHeight="1" x14ac:dyDescent="0.2">
      <c r="C43" s="71"/>
      <c r="D43" s="72"/>
      <c r="E43" s="3"/>
      <c r="F43" s="3"/>
      <c r="G43" s="3"/>
      <c r="H43" s="16"/>
      <c r="I43" s="16"/>
      <c r="J43" s="16"/>
      <c r="K43" s="16"/>
      <c r="L43" s="3"/>
      <c r="M43" s="3"/>
      <c r="N43" s="3"/>
      <c r="O43" s="15"/>
    </row>
    <row r="44" spans="2:16" ht="34.5" customHeight="1" x14ac:dyDescent="0.2">
      <c r="C44" s="73"/>
      <c r="D44" s="74"/>
    </row>
    <row r="45" spans="2:16" ht="34.5" customHeight="1" x14ac:dyDescent="0.2">
      <c r="C45" s="73"/>
      <c r="D45" s="74"/>
    </row>
    <row r="46" spans="2:16" ht="34.5" customHeight="1" x14ac:dyDescent="0.2">
      <c r="C46" s="73"/>
      <c r="D46" s="74"/>
    </row>
    <row r="47" spans="2:16" ht="34.5" customHeight="1" x14ac:dyDescent="0.2">
      <c r="C47" s="73"/>
      <c r="D47" s="74"/>
    </row>
    <row r="48" spans="2:16" ht="34.5" customHeight="1" x14ac:dyDescent="0.2">
      <c r="C48" s="73"/>
      <c r="D48" s="74"/>
    </row>
    <row r="49" spans="3:4" ht="34.5" customHeight="1" x14ac:dyDescent="0.2">
      <c r="C49" s="73"/>
      <c r="D49" s="74"/>
    </row>
    <row r="50" spans="3:4" ht="34.5" customHeight="1" x14ac:dyDescent="0.2">
      <c r="C50" s="73"/>
      <c r="D50" s="74"/>
    </row>
    <row r="51" spans="3:4" ht="34.5" customHeight="1" x14ac:dyDescent="0.2">
      <c r="C51" s="73"/>
      <c r="D51" s="74"/>
    </row>
    <row r="52" spans="3:4" ht="34.5" customHeight="1" x14ac:dyDescent="0.2">
      <c r="C52" s="73"/>
      <c r="D52" s="74"/>
    </row>
    <row r="53" spans="3:4" ht="34.5" customHeight="1" x14ac:dyDescent="0.2">
      <c r="C53" s="73"/>
      <c r="D53" s="74"/>
    </row>
    <row r="54" spans="3:4" ht="34.5" customHeight="1" x14ac:dyDescent="0.2">
      <c r="C54" s="73"/>
      <c r="D54" s="74"/>
    </row>
    <row r="55" spans="3:4" ht="34.5" customHeight="1" x14ac:dyDescent="0.2">
      <c r="C55" s="73"/>
      <c r="D55" s="74"/>
    </row>
    <row r="56" spans="3:4" ht="34.5" customHeight="1" x14ac:dyDescent="0.2">
      <c r="C56" s="73"/>
      <c r="D56" s="74"/>
    </row>
    <row r="57" spans="3:4" ht="34.5" customHeight="1" x14ac:dyDescent="0.2">
      <c r="C57" s="73"/>
      <c r="D57" s="74"/>
    </row>
    <row r="58" spans="3:4" ht="34.5" customHeight="1" x14ac:dyDescent="0.2">
      <c r="C58" s="73"/>
      <c r="D58" s="74"/>
    </row>
    <row r="59" spans="3:4" ht="34.5" customHeight="1" x14ac:dyDescent="0.2">
      <c r="C59" s="73"/>
      <c r="D59" s="74"/>
    </row>
    <row r="60" spans="3:4" ht="34.5" customHeight="1" x14ac:dyDescent="0.2">
      <c r="C60" s="73"/>
      <c r="D60" s="74"/>
    </row>
    <row r="61" spans="3:4" ht="34.5" customHeight="1" x14ac:dyDescent="0.2">
      <c r="C61" s="73"/>
      <c r="D61" s="74"/>
    </row>
    <row r="62" spans="3:4" ht="34.5" customHeight="1" x14ac:dyDescent="0.2">
      <c r="C62" s="73"/>
      <c r="D62" s="74"/>
    </row>
    <row r="63" spans="3:4" ht="34.5" customHeight="1" x14ac:dyDescent="0.2">
      <c r="C63" s="73"/>
      <c r="D63" s="74"/>
    </row>
    <row r="64" spans="3:4" ht="34.5" customHeight="1" x14ac:dyDescent="0.2">
      <c r="C64" s="73"/>
      <c r="D64" s="74"/>
    </row>
    <row r="65" spans="3:4" ht="34.5" customHeight="1" x14ac:dyDescent="0.2">
      <c r="C65" s="73"/>
      <c r="D65" s="74"/>
    </row>
    <row r="66" spans="3:4" ht="34.5" customHeight="1" x14ac:dyDescent="0.2">
      <c r="C66" s="73"/>
      <c r="D66" s="74"/>
    </row>
    <row r="67" spans="3:4" ht="34.5" customHeight="1" x14ac:dyDescent="0.2">
      <c r="C67" s="73"/>
      <c r="D67" s="74"/>
    </row>
    <row r="68" spans="3:4" ht="34.5" customHeight="1" x14ac:dyDescent="0.2">
      <c r="C68" s="73"/>
      <c r="D68" s="74"/>
    </row>
    <row r="69" spans="3:4" ht="34.5" customHeight="1" x14ac:dyDescent="0.2">
      <c r="C69" s="73"/>
      <c r="D69" s="74"/>
    </row>
    <row r="70" spans="3:4" ht="34.5" customHeight="1" x14ac:dyDescent="0.2">
      <c r="C70" s="73"/>
      <c r="D70" s="74"/>
    </row>
    <row r="71" spans="3:4" ht="34.5" customHeight="1" x14ac:dyDescent="0.2">
      <c r="C71" s="73"/>
      <c r="D71" s="74"/>
    </row>
    <row r="72" spans="3:4" ht="34.5" customHeight="1" x14ac:dyDescent="0.2">
      <c r="C72" s="73"/>
      <c r="D72" s="74"/>
    </row>
    <row r="73" spans="3:4" ht="34.5" customHeight="1" x14ac:dyDescent="0.2">
      <c r="C73" s="73"/>
      <c r="D73" s="74"/>
    </row>
    <row r="74" spans="3:4" ht="34.5" customHeight="1" x14ac:dyDescent="0.2">
      <c r="C74" s="73"/>
      <c r="D74" s="74"/>
    </row>
    <row r="75" spans="3:4" ht="34.5" customHeight="1" x14ac:dyDescent="0.2">
      <c r="C75" s="73"/>
      <c r="D75" s="74"/>
    </row>
    <row r="76" spans="3:4" ht="34.5" customHeight="1" x14ac:dyDescent="0.2">
      <c r="C76" s="73"/>
      <c r="D76" s="74"/>
    </row>
    <row r="77" spans="3:4" ht="34.5" customHeight="1" x14ac:dyDescent="0.2">
      <c r="C77" s="73"/>
      <c r="D77" s="74"/>
    </row>
    <row r="78" spans="3:4" ht="34.5" customHeight="1" x14ac:dyDescent="0.2">
      <c r="C78" s="73"/>
      <c r="D78" s="74"/>
    </row>
    <row r="79" spans="3:4" ht="34.5" customHeight="1" x14ac:dyDescent="0.2">
      <c r="C79" s="73"/>
      <c r="D79" s="74"/>
    </row>
    <row r="80" spans="3:4" ht="34.5" customHeight="1" x14ac:dyDescent="0.2">
      <c r="C80" s="73"/>
      <c r="D80" s="74"/>
    </row>
    <row r="81" spans="3:4" ht="34.5" customHeight="1" x14ac:dyDescent="0.2">
      <c r="C81" s="73"/>
      <c r="D81" s="74"/>
    </row>
    <row r="82" spans="3:4" ht="34.5" customHeight="1" x14ac:dyDescent="0.2">
      <c r="C82" s="73"/>
      <c r="D82" s="74"/>
    </row>
    <row r="83" spans="3:4" ht="34.5" customHeight="1" x14ac:dyDescent="0.2">
      <c r="C83" s="73"/>
      <c r="D83" s="74"/>
    </row>
    <row r="84" spans="3:4" ht="34.5" customHeight="1" x14ac:dyDescent="0.2">
      <c r="C84" s="73"/>
      <c r="D84" s="74"/>
    </row>
    <row r="85" spans="3:4" ht="34.5" customHeight="1" x14ac:dyDescent="0.2">
      <c r="C85" s="73"/>
      <c r="D85" s="74"/>
    </row>
    <row r="86" spans="3:4" ht="34.5" customHeight="1" x14ac:dyDescent="0.2">
      <c r="C86" s="73"/>
      <c r="D86" s="74"/>
    </row>
    <row r="87" spans="3:4" ht="34.5" customHeight="1" x14ac:dyDescent="0.2">
      <c r="C87" s="73"/>
      <c r="D87" s="74"/>
    </row>
    <row r="88" spans="3:4" ht="34.5" customHeight="1" x14ac:dyDescent="0.2">
      <c r="C88" s="73"/>
      <c r="D88" s="74"/>
    </row>
    <row r="89" spans="3:4" ht="34.5" customHeight="1" x14ac:dyDescent="0.2">
      <c r="C89" s="73"/>
      <c r="D89" s="74"/>
    </row>
    <row r="90" spans="3:4" ht="34.5" customHeight="1" x14ac:dyDescent="0.2">
      <c r="C90" s="73"/>
      <c r="D90" s="74"/>
    </row>
    <row r="91" spans="3:4" ht="34.5" customHeight="1" x14ac:dyDescent="0.2">
      <c r="C91" s="73"/>
      <c r="D91" s="74"/>
    </row>
    <row r="92" spans="3:4" ht="34.5" customHeight="1" x14ac:dyDescent="0.2">
      <c r="C92" s="73"/>
      <c r="D92" s="74"/>
    </row>
    <row r="93" spans="3:4" ht="34.5" customHeight="1" x14ac:dyDescent="0.2">
      <c r="C93" s="73"/>
      <c r="D93" s="74"/>
    </row>
    <row r="94" spans="3:4" ht="34.5" customHeight="1" x14ac:dyDescent="0.2">
      <c r="C94" s="73"/>
      <c r="D94" s="74"/>
    </row>
    <row r="95" spans="3:4" ht="34.5" customHeight="1" x14ac:dyDescent="0.2">
      <c r="C95" s="73"/>
      <c r="D95" s="74"/>
    </row>
    <row r="96" spans="3:4" ht="34.5" customHeight="1" x14ac:dyDescent="0.2">
      <c r="C96" s="73"/>
      <c r="D96" s="74"/>
    </row>
    <row r="97" spans="3:4" ht="34.5" customHeight="1" x14ac:dyDescent="0.2">
      <c r="C97" s="73"/>
      <c r="D97" s="74"/>
    </row>
    <row r="98" spans="3:4" ht="34.5" customHeight="1" x14ac:dyDescent="0.2">
      <c r="C98" s="73"/>
      <c r="D98" s="74"/>
    </row>
    <row r="99" spans="3:4" ht="34.5" customHeight="1" x14ac:dyDescent="0.2">
      <c r="C99" s="73"/>
      <c r="D99" s="74"/>
    </row>
    <row r="100" spans="3:4" ht="34.5" customHeight="1" x14ac:dyDescent="0.2">
      <c r="C100" s="73"/>
      <c r="D100" s="74"/>
    </row>
    <row r="101" spans="3:4" ht="34.5" customHeight="1" x14ac:dyDescent="0.2">
      <c r="C101" s="73"/>
      <c r="D101" s="74"/>
    </row>
    <row r="102" spans="3:4" ht="34.5" customHeight="1" x14ac:dyDescent="0.2">
      <c r="C102" s="73"/>
      <c r="D102" s="74"/>
    </row>
    <row r="103" spans="3:4" ht="34.5" customHeight="1" x14ac:dyDescent="0.2">
      <c r="C103" s="73"/>
      <c r="D103" s="74"/>
    </row>
    <row r="104" spans="3:4" ht="34.5" customHeight="1" x14ac:dyDescent="0.2">
      <c r="C104" s="73"/>
      <c r="D104" s="74"/>
    </row>
    <row r="105" spans="3:4" ht="34.5" customHeight="1" x14ac:dyDescent="0.2">
      <c r="C105" s="73"/>
      <c r="D105" s="74"/>
    </row>
    <row r="106" spans="3:4" ht="34.5" customHeight="1" x14ac:dyDescent="0.2">
      <c r="C106" s="73"/>
      <c r="D106" s="74"/>
    </row>
    <row r="107" spans="3:4" ht="34.5" customHeight="1" x14ac:dyDescent="0.2">
      <c r="C107" s="73"/>
      <c r="D107" s="74"/>
    </row>
    <row r="108" spans="3:4" ht="34.5" customHeight="1" x14ac:dyDescent="0.2">
      <c r="C108" s="73"/>
      <c r="D108" s="74"/>
    </row>
    <row r="109" spans="3:4" ht="34.5" customHeight="1" x14ac:dyDescent="0.2">
      <c r="C109" s="73"/>
      <c r="D109" s="74"/>
    </row>
    <row r="110" spans="3:4" ht="34.5" customHeight="1" x14ac:dyDescent="0.2">
      <c r="C110" s="73"/>
      <c r="D110" s="74"/>
    </row>
    <row r="111" spans="3:4" ht="34.5" customHeight="1" x14ac:dyDescent="0.2">
      <c r="C111" s="73"/>
      <c r="D111" s="74"/>
    </row>
    <row r="112" spans="3:4" ht="34.5" customHeight="1" x14ac:dyDescent="0.2">
      <c r="C112" s="73"/>
      <c r="D112" s="74"/>
    </row>
    <row r="113" spans="3:4" ht="34.5" customHeight="1" x14ac:dyDescent="0.2">
      <c r="C113" s="73"/>
      <c r="D113" s="74"/>
    </row>
    <row r="114" spans="3:4" ht="34.5" customHeight="1" x14ac:dyDescent="0.2">
      <c r="C114" s="73"/>
      <c r="D114" s="74"/>
    </row>
    <row r="115" spans="3:4" ht="34.5" customHeight="1" x14ac:dyDescent="0.2">
      <c r="C115" s="73"/>
      <c r="D115" s="74"/>
    </row>
    <row r="116" spans="3:4" ht="34.5" customHeight="1" x14ac:dyDescent="0.2">
      <c r="C116" s="73"/>
      <c r="D116" s="74"/>
    </row>
    <row r="117" spans="3:4" ht="34.5" customHeight="1" x14ac:dyDescent="0.2">
      <c r="C117" s="73"/>
      <c r="D117" s="74"/>
    </row>
    <row r="118" spans="3:4" ht="34.5" customHeight="1" x14ac:dyDescent="0.2">
      <c r="C118" s="73"/>
      <c r="D118" s="74"/>
    </row>
    <row r="119" spans="3:4" ht="34.5" customHeight="1" x14ac:dyDescent="0.2">
      <c r="C119" s="73"/>
      <c r="D119" s="74"/>
    </row>
    <row r="120" spans="3:4" ht="34.5" customHeight="1" x14ac:dyDescent="0.2">
      <c r="C120" s="73"/>
      <c r="D120" s="74"/>
    </row>
    <row r="121" spans="3:4" ht="34.5" customHeight="1" x14ac:dyDescent="0.2">
      <c r="C121" s="73"/>
      <c r="D121" s="74"/>
    </row>
    <row r="122" spans="3:4" ht="34.5" customHeight="1" x14ac:dyDescent="0.2">
      <c r="C122" s="73"/>
      <c r="D122" s="74"/>
    </row>
    <row r="123" spans="3:4" ht="34.5" customHeight="1" x14ac:dyDescent="0.2">
      <c r="C123" s="73"/>
      <c r="D123" s="74"/>
    </row>
    <row r="124" spans="3:4" ht="34.5" customHeight="1" x14ac:dyDescent="0.2">
      <c r="C124" s="73"/>
      <c r="D124" s="74"/>
    </row>
    <row r="125" spans="3:4" ht="34.5" customHeight="1" x14ac:dyDescent="0.2">
      <c r="C125" s="73"/>
      <c r="D125" s="74"/>
    </row>
    <row r="126" spans="3:4" ht="34.5" customHeight="1" x14ac:dyDescent="0.2">
      <c r="C126" s="73"/>
      <c r="D126" s="74"/>
    </row>
    <row r="127" spans="3:4" ht="34.5" customHeight="1" x14ac:dyDescent="0.2">
      <c r="C127" s="73"/>
      <c r="D127" s="74"/>
    </row>
    <row r="128" spans="3:4" ht="34.5" customHeight="1" x14ac:dyDescent="0.2">
      <c r="C128" s="73"/>
      <c r="D128" s="74"/>
    </row>
    <row r="129" spans="3:4" ht="34.5" customHeight="1" x14ac:dyDescent="0.2">
      <c r="C129" s="73"/>
      <c r="D129" s="74"/>
    </row>
    <row r="130" spans="3:4" ht="34.5" customHeight="1" x14ac:dyDescent="0.2">
      <c r="C130" s="73"/>
      <c r="D130" s="74"/>
    </row>
    <row r="131" spans="3:4" ht="34.5" customHeight="1" x14ac:dyDescent="0.2">
      <c r="C131" s="73"/>
      <c r="D131" s="74"/>
    </row>
    <row r="132" spans="3:4" ht="34.5" customHeight="1" x14ac:dyDescent="0.2">
      <c r="C132" s="73"/>
      <c r="D132" s="74"/>
    </row>
    <row r="133" spans="3:4" ht="34.5" customHeight="1" x14ac:dyDescent="0.2">
      <c r="C133" s="73"/>
      <c r="D133" s="74"/>
    </row>
    <row r="134" spans="3:4" ht="34.5" customHeight="1" x14ac:dyDescent="0.2">
      <c r="C134" s="73"/>
      <c r="D134" s="74"/>
    </row>
    <row r="135" spans="3:4" ht="34.5" customHeight="1" x14ac:dyDescent="0.2">
      <c r="C135" s="73"/>
      <c r="D135" s="74"/>
    </row>
    <row r="136" spans="3:4" ht="34.5" customHeight="1" x14ac:dyDescent="0.2">
      <c r="C136" s="73"/>
      <c r="D136" s="74"/>
    </row>
    <row r="137" spans="3:4" ht="34.5" customHeight="1" x14ac:dyDescent="0.2">
      <c r="C137" s="73"/>
      <c r="D137" s="74"/>
    </row>
    <row r="138" spans="3:4" ht="34.5" customHeight="1" x14ac:dyDescent="0.2">
      <c r="C138" s="73"/>
      <c r="D138" s="74"/>
    </row>
    <row r="139" spans="3:4" ht="34.5" customHeight="1" x14ac:dyDescent="0.2">
      <c r="C139" s="73"/>
      <c r="D139" s="74"/>
    </row>
    <row r="140" spans="3:4" ht="34.5" customHeight="1" x14ac:dyDescent="0.2">
      <c r="C140" s="73"/>
      <c r="D140" s="74"/>
    </row>
    <row r="141" spans="3:4" ht="34.5" customHeight="1" x14ac:dyDescent="0.2">
      <c r="C141" s="73"/>
      <c r="D141" s="74"/>
    </row>
    <row r="142" spans="3:4" ht="34.5" customHeight="1" x14ac:dyDescent="0.2">
      <c r="C142" s="73"/>
      <c r="D142" s="74"/>
    </row>
    <row r="143" spans="3:4" ht="34.5" customHeight="1" x14ac:dyDescent="0.2">
      <c r="C143" s="73"/>
      <c r="D143" s="74"/>
    </row>
    <row r="144" spans="3:4" ht="34.5" customHeight="1" x14ac:dyDescent="0.2">
      <c r="C144" s="73"/>
      <c r="D144" s="74"/>
    </row>
    <row r="145" spans="3:4" ht="34.5" customHeight="1" x14ac:dyDescent="0.2">
      <c r="C145" s="73"/>
      <c r="D145" s="74"/>
    </row>
    <row r="146" spans="3:4" ht="34.5" customHeight="1" x14ac:dyDescent="0.2">
      <c r="C146" s="73"/>
      <c r="D146" s="74"/>
    </row>
    <row r="147" spans="3:4" ht="34.5" customHeight="1" x14ac:dyDescent="0.2">
      <c r="C147" s="73"/>
      <c r="D147" s="74"/>
    </row>
    <row r="148" spans="3:4" ht="34.5" customHeight="1" x14ac:dyDescent="0.2">
      <c r="C148" s="73"/>
      <c r="D148" s="74"/>
    </row>
    <row r="149" spans="3:4" ht="34.5" customHeight="1" x14ac:dyDescent="0.2">
      <c r="C149" s="73"/>
      <c r="D149" s="74"/>
    </row>
    <row r="150" spans="3:4" ht="34.5" customHeight="1" x14ac:dyDescent="0.2">
      <c r="C150" s="73"/>
      <c r="D150" s="74"/>
    </row>
    <row r="151" spans="3:4" ht="34.5" customHeight="1" x14ac:dyDescent="0.2">
      <c r="C151" s="73"/>
      <c r="D151" s="74"/>
    </row>
    <row r="152" spans="3:4" ht="34.5" customHeight="1" x14ac:dyDescent="0.2">
      <c r="C152" s="73"/>
      <c r="D152" s="74"/>
    </row>
    <row r="153" spans="3:4" ht="34.5" customHeight="1" x14ac:dyDescent="0.2">
      <c r="C153" s="73"/>
      <c r="D153" s="74"/>
    </row>
    <row r="154" spans="3:4" ht="34.5" customHeight="1" x14ac:dyDescent="0.2">
      <c r="C154" s="73"/>
      <c r="D154" s="74"/>
    </row>
    <row r="155" spans="3:4" ht="34.5" customHeight="1" x14ac:dyDescent="0.2">
      <c r="C155" s="73"/>
      <c r="D155" s="74"/>
    </row>
    <row r="156" spans="3:4" ht="34.5" customHeight="1" x14ac:dyDescent="0.2">
      <c r="C156" s="73"/>
      <c r="D156" s="74"/>
    </row>
    <row r="157" spans="3:4" ht="34.5" customHeight="1" x14ac:dyDescent="0.2">
      <c r="C157" s="73"/>
      <c r="D157" s="74"/>
    </row>
    <row r="158" spans="3:4" ht="34.5" customHeight="1" x14ac:dyDescent="0.2">
      <c r="C158" s="73"/>
      <c r="D158" s="74"/>
    </row>
    <row r="159" spans="3:4" ht="34.5" customHeight="1" x14ac:dyDescent="0.2">
      <c r="C159" s="73"/>
      <c r="D159" s="74"/>
    </row>
    <row r="160" spans="3:4" ht="34.5" customHeight="1" x14ac:dyDescent="0.2">
      <c r="C160" s="73"/>
      <c r="D160" s="74"/>
    </row>
    <row r="161" spans="3:4" ht="34.5" customHeight="1" x14ac:dyDescent="0.2">
      <c r="C161" s="73"/>
      <c r="D161" s="74"/>
    </row>
    <row r="162" spans="3:4" ht="34.5" customHeight="1" x14ac:dyDescent="0.2">
      <c r="C162" s="73"/>
      <c r="D162" s="74"/>
    </row>
    <row r="163" spans="3:4" ht="34.5" customHeight="1" x14ac:dyDescent="0.2">
      <c r="C163" s="73"/>
      <c r="D163" s="74"/>
    </row>
    <row r="164" spans="3:4" ht="34.5" customHeight="1" x14ac:dyDescent="0.2">
      <c r="C164" s="73"/>
      <c r="D164" s="74"/>
    </row>
    <row r="165" spans="3:4" ht="34.5" customHeight="1" x14ac:dyDescent="0.2">
      <c r="C165" s="73"/>
      <c r="D165" s="74"/>
    </row>
    <row r="166" spans="3:4" ht="34.5" customHeight="1" x14ac:dyDescent="0.2">
      <c r="C166" s="73"/>
      <c r="D166" s="74"/>
    </row>
    <row r="167" spans="3:4" ht="34.5" customHeight="1" x14ac:dyDescent="0.2">
      <c r="C167" s="73"/>
      <c r="D167" s="74"/>
    </row>
    <row r="168" spans="3:4" ht="34.5" customHeight="1" x14ac:dyDescent="0.2">
      <c r="C168" s="73"/>
      <c r="D168" s="74"/>
    </row>
    <row r="169" spans="3:4" ht="34.5" customHeight="1" x14ac:dyDescent="0.2">
      <c r="C169" s="73"/>
      <c r="D169" s="74"/>
    </row>
    <row r="170" spans="3:4" ht="34.5" customHeight="1" x14ac:dyDescent="0.2">
      <c r="C170" s="73"/>
      <c r="D170" s="74"/>
    </row>
    <row r="171" spans="3:4" ht="34.5" customHeight="1" x14ac:dyDescent="0.2">
      <c r="C171" s="73"/>
      <c r="D171" s="74"/>
    </row>
    <row r="172" spans="3:4" ht="34.5" customHeight="1" x14ac:dyDescent="0.2">
      <c r="C172" s="73"/>
      <c r="D172" s="74"/>
    </row>
    <row r="173" spans="3:4" ht="34.5" customHeight="1" x14ac:dyDescent="0.2">
      <c r="C173" s="73"/>
      <c r="D173" s="74"/>
    </row>
    <row r="174" spans="3:4" ht="34.5" customHeight="1" x14ac:dyDescent="0.2">
      <c r="C174" s="73"/>
      <c r="D174" s="74"/>
    </row>
    <row r="175" spans="3:4" ht="34.5" customHeight="1" x14ac:dyDescent="0.2">
      <c r="C175" s="73"/>
      <c r="D175" s="74"/>
    </row>
    <row r="176" spans="3:4" ht="34.5" customHeight="1" x14ac:dyDescent="0.2">
      <c r="C176" s="73"/>
      <c r="D176" s="74"/>
    </row>
    <row r="177" spans="3:4" ht="34.5" customHeight="1" x14ac:dyDescent="0.2">
      <c r="C177" s="73"/>
      <c r="D177" s="74"/>
    </row>
    <row r="178" spans="3:4" ht="34.5" customHeight="1" x14ac:dyDescent="0.2">
      <c r="C178" s="73"/>
      <c r="D178" s="74"/>
    </row>
    <row r="179" spans="3:4" ht="34.5" customHeight="1" x14ac:dyDescent="0.2">
      <c r="C179" s="73"/>
      <c r="D179" s="74"/>
    </row>
    <row r="180" spans="3:4" ht="34.5" customHeight="1" x14ac:dyDescent="0.2">
      <c r="C180" s="73"/>
      <c r="D180" s="74"/>
    </row>
    <row r="181" spans="3:4" ht="34.5" customHeight="1" x14ac:dyDescent="0.2">
      <c r="C181" s="73"/>
      <c r="D181" s="74"/>
    </row>
    <row r="182" spans="3:4" ht="34.5" customHeight="1" x14ac:dyDescent="0.2">
      <c r="C182" s="73"/>
      <c r="D182" s="74"/>
    </row>
    <row r="183" spans="3:4" ht="34.5" customHeight="1" x14ac:dyDescent="0.2">
      <c r="C183" s="73"/>
      <c r="D183" s="74"/>
    </row>
    <row r="184" spans="3:4" ht="34.5" customHeight="1" x14ac:dyDescent="0.2">
      <c r="C184" s="73"/>
      <c r="D184" s="74"/>
    </row>
    <row r="185" spans="3:4" ht="34.5" customHeight="1" x14ac:dyDescent="0.2">
      <c r="C185" s="73"/>
      <c r="D185" s="74"/>
    </row>
    <row r="186" spans="3:4" ht="34.5" customHeight="1" x14ac:dyDescent="0.2">
      <c r="C186" s="73"/>
      <c r="D186" s="74"/>
    </row>
    <row r="187" spans="3:4" ht="34.5" customHeight="1" x14ac:dyDescent="0.2">
      <c r="C187" s="73"/>
      <c r="D187" s="74"/>
    </row>
    <row r="188" spans="3:4" ht="34.5" customHeight="1" x14ac:dyDescent="0.2">
      <c r="C188" s="73"/>
      <c r="D188" s="74"/>
    </row>
    <row r="189" spans="3:4" ht="34.5" customHeight="1" x14ac:dyDescent="0.2">
      <c r="C189" s="73"/>
      <c r="D189" s="74"/>
    </row>
    <row r="190" spans="3:4" ht="34.5" customHeight="1" x14ac:dyDescent="0.2">
      <c r="C190" s="73"/>
      <c r="D190" s="74"/>
    </row>
    <row r="191" spans="3:4" ht="34.5" customHeight="1" x14ac:dyDescent="0.2">
      <c r="C191" s="73"/>
      <c r="D191" s="74"/>
    </row>
    <row r="192" spans="3:4" ht="34.5" customHeight="1" x14ac:dyDescent="0.2">
      <c r="C192" s="73"/>
      <c r="D192" s="74"/>
    </row>
    <row r="193" spans="3:4" ht="34.5" customHeight="1" x14ac:dyDescent="0.2">
      <c r="C193" s="73"/>
      <c r="D193" s="74"/>
    </row>
    <row r="194" spans="3:4" ht="34.5" customHeight="1" x14ac:dyDescent="0.2">
      <c r="C194" s="73"/>
      <c r="D194" s="74"/>
    </row>
    <row r="195" spans="3:4" ht="34.5" customHeight="1" x14ac:dyDescent="0.2">
      <c r="C195" s="73"/>
      <c r="D195" s="74"/>
    </row>
    <row r="196" spans="3:4" ht="34.5" customHeight="1" x14ac:dyDescent="0.2">
      <c r="C196" s="73"/>
      <c r="D196" s="74"/>
    </row>
    <row r="197" spans="3:4" ht="34.5" customHeight="1" x14ac:dyDescent="0.2">
      <c r="C197" s="73"/>
      <c r="D197" s="74"/>
    </row>
    <row r="198" spans="3:4" ht="34.5" customHeight="1" x14ac:dyDescent="0.2">
      <c r="C198" s="73"/>
      <c r="D198" s="74"/>
    </row>
    <row r="199" spans="3:4" ht="34.5" customHeight="1" x14ac:dyDescent="0.2">
      <c r="C199" s="73"/>
      <c r="D199" s="74"/>
    </row>
    <row r="200" spans="3:4" ht="34.5" customHeight="1" x14ac:dyDescent="0.2">
      <c r="C200" s="73"/>
      <c r="D200" s="74"/>
    </row>
    <row r="201" spans="3:4" ht="34.5" customHeight="1" x14ac:dyDescent="0.2">
      <c r="C201" s="73"/>
      <c r="D201" s="74"/>
    </row>
    <row r="202" spans="3:4" ht="34.5" customHeight="1" x14ac:dyDescent="0.2">
      <c r="C202" s="73"/>
      <c r="D202" s="74"/>
    </row>
    <row r="203" spans="3:4" ht="34.5" customHeight="1" x14ac:dyDescent="0.2">
      <c r="C203" s="73"/>
      <c r="D203" s="74"/>
    </row>
    <row r="204" spans="3:4" ht="34.5" customHeight="1" x14ac:dyDescent="0.2">
      <c r="C204" s="73"/>
      <c r="D204" s="74"/>
    </row>
    <row r="205" spans="3:4" ht="34.5" customHeight="1" x14ac:dyDescent="0.2">
      <c r="C205" s="73"/>
      <c r="D205" s="74"/>
    </row>
    <row r="206" spans="3:4" ht="34.5" customHeight="1" x14ac:dyDescent="0.2">
      <c r="C206" s="73"/>
      <c r="D206" s="74"/>
    </row>
    <row r="207" spans="3:4" ht="34.5" customHeight="1" x14ac:dyDescent="0.2">
      <c r="C207" s="73"/>
      <c r="D207" s="74"/>
    </row>
    <row r="208" spans="3:4" ht="34.5" customHeight="1" x14ac:dyDescent="0.2">
      <c r="C208" s="73"/>
      <c r="D208" s="74"/>
    </row>
    <row r="209" spans="3:4" ht="34.5" customHeight="1" x14ac:dyDescent="0.2">
      <c r="C209" s="73"/>
      <c r="D209" s="74"/>
    </row>
    <row r="210" spans="3:4" ht="34.5" customHeight="1" x14ac:dyDescent="0.2">
      <c r="C210" s="73"/>
      <c r="D210" s="74"/>
    </row>
  </sheetData>
  <mergeCells count="10">
    <mergeCell ref="N35:P35"/>
    <mergeCell ref="F4:F7"/>
    <mergeCell ref="G4:G7"/>
    <mergeCell ref="B1:M2"/>
    <mergeCell ref="M4:M7"/>
    <mergeCell ref="L4:L7"/>
    <mergeCell ref="H4:H7"/>
    <mergeCell ref="I4:I7"/>
    <mergeCell ref="J4:J7"/>
    <mergeCell ref="K4:K7"/>
  </mergeCells>
  <pageMargins left="0.25" right="0.25" top="0.75" bottom="0.75" header="0.3" footer="0.3"/>
  <pageSetup paperSize="9" scale="51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BankRP</dc:creator>
  <cp:lastModifiedBy>Маргарита Васнева</cp:lastModifiedBy>
  <cp:lastPrinted>2026-02-06T05:25:07Z</cp:lastPrinted>
  <dcterms:created xsi:type="dcterms:W3CDTF">2007-04-16T07:34:00Z</dcterms:created>
  <dcterms:modified xsi:type="dcterms:W3CDTF">2026-02-27T11:58:35Z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FC94C8F4DB6847B8BB2A7D8015080202</vt:lpwstr>
  </property>
  <property fmtid="{D5CDD505-2E9C-101B-9397-08002B2CF9AE}" pid="3" name="KSOProductBuildVer">
    <vt:lpwstr>1049-11.2.0.11486</vt:lpwstr>
  </property>
  <property fmtid="{D5CDD505-2E9C-101B-9397-08002B2CF9AE}" pid="4" name="Version">
    <vt:lpwstr>1.0</vt:lpwstr>
  </property>
  <property fmtid="{D5CDD505-2E9C-101B-9397-08002B2CF9AE}" pid="5" name="CurrentVersion">
    <vt:lpwstr>1.0</vt:lpwstr>
  </property>
</Properties>
</file>