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Настя Документы\1. Отчеты (еженедельные, ежемесячные, квартальные)\1. МОНИТОРИНГ ЦЕН\2. На сайт!!!\Ежемесячная информация на сайт\2025\9. Сен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39" i="1" l="1"/>
  <c r="J36" i="1"/>
  <c r="G40" i="1"/>
  <c r="G39" i="1"/>
  <c r="G36" i="1"/>
  <c r="K18" i="1" l="1"/>
  <c r="K39" i="1"/>
  <c r="K35" i="1"/>
  <c r="K34" i="1"/>
  <c r="K31" i="1"/>
  <c r="J18" i="1"/>
  <c r="K17" i="1"/>
  <c r="K16" i="1"/>
  <c r="K15" i="1"/>
  <c r="J31" i="1"/>
  <c r="J26" i="1"/>
  <c r="J25" i="1"/>
  <c r="J22" i="1"/>
  <c r="J20" i="1"/>
  <c r="J17" i="1"/>
  <c r="J16" i="1"/>
  <c r="G31" i="1"/>
  <c r="G26" i="1"/>
  <c r="G25" i="1"/>
  <c r="G20" i="1"/>
  <c r="K20" i="1" l="1"/>
  <c r="J40" i="1"/>
  <c r="J11" i="1"/>
  <c r="G30" i="1"/>
  <c r="G28" i="1"/>
  <c r="G24" i="1"/>
  <c r="G23" i="1"/>
  <c r="K13" i="1" l="1"/>
  <c r="H31" i="1"/>
  <c r="H30" i="1"/>
  <c r="H28" i="1"/>
  <c r="F39" i="1"/>
  <c r="F31" i="1"/>
  <c r="F30" i="1"/>
  <c r="F28" i="1"/>
  <c r="F19" i="1"/>
  <c r="G12" i="1"/>
  <c r="K30" i="1" l="1"/>
  <c r="K40" i="1" l="1"/>
  <c r="K12" i="1"/>
  <c r="G14" i="1"/>
  <c r="K23" i="1" l="1"/>
  <c r="K11" i="1"/>
  <c r="J14" i="1" l="1"/>
  <c r="K14" i="1" l="1"/>
  <c r="H19" i="1"/>
  <c r="H14" i="1"/>
  <c r="H17" i="1" l="1"/>
  <c r="G18" i="1"/>
  <c r="G17" i="1"/>
  <c r="G16" i="1"/>
  <c r="G15" i="1"/>
  <c r="K19" i="1" l="1"/>
  <c r="H16" i="1"/>
  <c r="K24" i="1" l="1"/>
  <c r="K28" i="1"/>
  <c r="J15" i="1"/>
  <c r="J8" i="1"/>
  <c r="J34" i="1" l="1"/>
  <c r="K32" i="1" l="1"/>
  <c r="J30" i="1" l="1"/>
  <c r="J29" i="1"/>
  <c r="J13" i="1" l="1"/>
  <c r="H25" i="1"/>
  <c r="J12" i="1" l="1"/>
  <c r="J35" i="1"/>
  <c r="J32" i="1"/>
  <c r="J28" i="1"/>
  <c r="J27" i="1"/>
  <c r="G34" i="1"/>
  <c r="G32" i="1"/>
  <c r="G13" i="1"/>
  <c r="G19" i="1"/>
  <c r="F18" i="1" l="1"/>
  <c r="H15" i="1"/>
  <c r="J19" i="1" l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<sst xmlns="http://schemas.openxmlformats.org/spreadsheetml/2006/main" count="81" uniqueCount="53">
  <si>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</si>
  <si>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</si>
  <si>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</si>
  <si>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</si>
  <si>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</si>
  <si>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</si>
  <si>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</si>
  <si>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</si>
  <si>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</si>
  <si>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</si>
  <si>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</si>
  <si>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</si>
  <si>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</si>
  <si>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</si>
  <si>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</si>
  <si>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</si>
  <si>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</si>
  <si>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</si>
  <si>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</si>
  <si>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</si>
  <si>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</si>
  <si>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</si>
  <si>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</si>
  <si>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</si>
  <si>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</si>
  <si>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</si>
  <si>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</si>
  <si>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</si>
  <si>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</si>
  <si>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</si>
  <si>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</si>
  <si>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</si>
  <si>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</si>
  <si>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</si>
  <si>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</si>
  <si>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</si>
  <si>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</si>
  <si>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</si>
  <si>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</si>
  <si>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</si>
  <si>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</si>
  <si>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</si>
  <si>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</si>
  <si>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</si>
  <si>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</si>
  <si>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</si>
  <si>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</si>
  <si>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</si>
  <si>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</si>
  <si>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</si>
  <si>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</si>
  <si>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12.09.2025 год</t>
  </si>
  <si>
    <t>Информация об изменении цен на социально-значимые товары, 
реализуемые на территории г. Пыть-Ях
по состоянию на 19.09.2025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</si>
</sst>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11" fillId="2" borderId="19" xfId="1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3" fontId="12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U30" sqref="U3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7.85546875" style="17" customWidth="1"/>
    <col min="7" max="7" width="19.28515625" style="17" customWidth="1"/>
    <col min="8" max="8" width="18.85546875" style="68" customWidth="1"/>
    <col min="9" max="9" width="19.7109375" style="68" customWidth="1"/>
    <col min="10" max="10" width="19.140625" style="68" customWidth="1"/>
    <col min="11" max="11" width="18.28515625" style="36" customWidth="1"/>
    <col min="12" max="12" width="9.855468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48"/>
      <c r="C3" s="18"/>
      <c r="D3" s="18"/>
      <c r="E3" s="18"/>
      <c r="F3" s="50"/>
      <c r="G3" s="50"/>
      <c r="H3" s="66"/>
      <c r="I3" s="66"/>
      <c r="J3" s="66"/>
      <c r="K3" s="49"/>
      <c r="L3" s="50"/>
      <c r="M3" s="32"/>
    </row>
    <row r="4" spans="1:15" ht="72" customHeight="1" x14ac:dyDescent="0.2">
      <c r="A4" s="19"/>
      <c r="B4" s="22"/>
      <c r="C4" s="20" t="s">
        <v>50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51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0" t="s">
        <v>1</v>
      </c>
      <c r="D7" s="61" t="s">
        <v>2</v>
      </c>
      <c r="E7" s="62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54"/>
      <c r="G8" s="54"/>
      <c r="H8" s="55"/>
      <c r="I8" s="56">
        <v>330</v>
      </c>
      <c r="J8" s="57">
        <f>(269+329+499.99)/3</f>
        <v>365.99666666666667</v>
      </c>
      <c r="K8" s="57"/>
      <c r="L8" s="58">
        <f>(E8/M8)*100-100</f>
        <v>0</v>
      </c>
      <c r="M8" s="59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272.07862202505623</v>
      </c>
      <c r="F11" s="42">
        <v>320</v>
      </c>
      <c r="G11" s="72">
        <v>199.99</v>
      </c>
      <c r="H11" s="42">
        <v>350</v>
      </c>
      <c r="I11" s="41">
        <v>350</v>
      </c>
      <c r="J11" s="44">
        <f>(249.99+199.99)/2</f>
        <v>224.99</v>
      </c>
      <c r="K11" s="69">
        <f>(249.99+209.99)/2</f>
        <v>229.99</v>
      </c>
      <c r="L11" s="10">
        <f t="shared" si="1"/>
        <v>0</v>
      </c>
      <c r="M11" s="14">
        <v>272.07862202505623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249.73158642339743</v>
      </c>
      <c r="F12" s="42">
        <v>250</v>
      </c>
      <c r="G12" s="42">
        <f>(119.99/0.8+229+209.99/0.8)/3</f>
        <v>213.82499999999996</v>
      </c>
      <c r="H12" s="42">
        <v>275</v>
      </c>
      <c r="I12" s="41">
        <v>350</v>
      </c>
      <c r="J12" s="44">
        <f>(219.99+239.99)/2</f>
        <v>229.99</v>
      </c>
      <c r="K12" s="44">
        <f>(179.99+229.99)/2</f>
        <v>204.99</v>
      </c>
      <c r="L12" s="10">
        <f t="shared" si="1"/>
        <v>0</v>
      </c>
      <c r="M12" s="14">
        <v>249.73158642339743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2">
        <v>140</v>
      </c>
      <c r="G14" s="42">
        <f>(139.99+153.99+134.99+144.99)/4</f>
        <v>143.49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104.61056850424214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(79.99/0.75+89.99/0.8+174.99/2+72.99/0.8)/4</f>
        <v>99.468333333333334</v>
      </c>
      <c r="L15" s="10">
        <f t="shared" si="1"/>
        <v>0</v>
      </c>
      <c r="M15" s="14">
        <v>104.61056850424214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105.94475608174604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(99.99/0.9+89.99/0.9+89.99/0.9)/3</f>
        <v>103.69259259259259</v>
      </c>
      <c r="L16" s="10">
        <f t="shared" si="1"/>
        <v>0</v>
      </c>
      <c r="M16" s="14">
        <v>105.94475608174604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108.08724893321158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(97.74/0.9+99.99/0.9+105.99/0.95)/3</f>
        <v>110.42280701754385</v>
      </c>
      <c r="K17" s="46">
        <f>(89.99/0.9+54.99/0.5+44.99/0.5+84.99)/4</f>
        <v>96.234722222222231</v>
      </c>
      <c r="L17" s="10">
        <f t="shared" si="1"/>
        <v>0</v>
      </c>
      <c r="M17" s="14">
        <v>108.08724893321158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283.27096014403554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(149.99/0.5+129.99/0.5+179.99/0.5)/3</f>
        <v>306.6466666666667</v>
      </c>
      <c r="K18" s="46">
        <f>(99.99/0.35+79.99/0.35+86.99/0.25)/3</f>
        <v>287.3961904761905</v>
      </c>
      <c r="L18" s="10">
        <f t="shared" si="1"/>
        <v>0</v>
      </c>
      <c r="M18" s="14">
        <v>283.27096014403554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6">
        <f>(220/0.5+160/0.4+205/0.4)/3</f>
        <v>450.83333333333331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88.210281180369336</v>
      </c>
      <c r="F20" s="42">
        <v>90</v>
      </c>
      <c r="G20" s="42">
        <f>(77.99+66.99+99.99+70.99)/4</f>
        <v>78.989999999999995</v>
      </c>
      <c r="H20" s="42">
        <v>90</v>
      </c>
      <c r="I20" s="41"/>
      <c r="J20" s="44">
        <f>(99.99+89.99+65.99+114.99+134.99)/5</f>
        <v>101.19</v>
      </c>
      <c r="K20" s="44">
        <f>(74.99+64.99+79.99+109.99)/4</f>
        <v>82.49</v>
      </c>
      <c r="L20" s="10">
        <f t="shared" si="1"/>
        <v>0</v>
      </c>
      <c r="M20" s="14">
        <v>88.210281180369336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80.774303582473905</v>
      </c>
      <c r="F21" s="42">
        <v>90</v>
      </c>
      <c r="G21" s="42">
        <v>74.989999999999995</v>
      </c>
      <c r="H21" s="42">
        <v>90</v>
      </c>
      <c r="I21" s="41"/>
      <c r="J21" s="44">
        <v>75.989999999999995</v>
      </c>
      <c r="K21" s="44">
        <f>(74.99+369.99/5)/2</f>
        <v>74.494</v>
      </c>
      <c r="L21" s="10">
        <f t="shared" si="1"/>
        <v>5.3281942229830292E-3</v>
      </c>
      <c r="M21" s="14">
        <v>80.77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1017.3586614204576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(719.99+349.99+774.99)/3</f>
        <v>614.99</v>
      </c>
      <c r="K22" s="44">
        <f>(89.99/0.1+219.99/0.25+269.99/0.2)/3</f>
        <v>1043.27</v>
      </c>
      <c r="L22" s="10">
        <f t="shared" si="1"/>
        <v>0</v>
      </c>
      <c r="M22" s="14">
        <v>1017.3586614204576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22.056300067997828</v>
      </c>
      <c r="F23" s="42">
        <v>35</v>
      </c>
      <c r="G23" s="42">
        <f>(15.99+20.99)/2</f>
        <v>18.489999999999998</v>
      </c>
      <c r="H23" s="42">
        <v>25</v>
      </c>
      <c r="I23" s="41"/>
      <c r="J23" s="44">
        <v>18.989999999999998</v>
      </c>
      <c r="K23" s="69">
        <f>16.99</f>
        <v>16.989999999999998</v>
      </c>
      <c r="L23" s="10">
        <f t="shared" si="1"/>
        <v>0</v>
      </c>
      <c r="M23" s="14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56.022777061862755</v>
      </c>
      <c r="F24" s="42">
        <f>(110/2+140/2)/2</f>
        <v>62.5</v>
      </c>
      <c r="G24" s="42">
        <f>(55.99/2+119.99/2+99.99/2+89.99)/4</f>
        <v>56.993749999999991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0</v>
      </c>
      <c r="M24" s="14">
        <v>56.022777061862755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100.77090226350445</v>
      </c>
      <c r="F25" s="42">
        <v>92</v>
      </c>
      <c r="G25" s="42">
        <f>(56.99/0.5+54.99/0.5+65.99/0.6)/3</f>
        <v>111.31444444444445</v>
      </c>
      <c r="H25" s="42">
        <f>50/0.5</f>
        <v>100</v>
      </c>
      <c r="I25" s="41"/>
      <c r="J25" s="44">
        <f>(109.99+89.99+105.99+99.99)/4</f>
        <v>101.49</v>
      </c>
      <c r="K25" s="42">
        <v>99.98</v>
      </c>
      <c r="L25" s="10">
        <f t="shared" si="1"/>
        <v>0</v>
      </c>
      <c r="M25" s="14">
        <v>100.77090226350445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100.22178137242038</v>
      </c>
      <c r="F26" s="42">
        <v>92</v>
      </c>
      <c r="G26" s="42">
        <f>(56.99/0.5+52.99/0.5+62.99/0.6)/3</f>
        <v>108.31444444444445</v>
      </c>
      <c r="H26" s="42">
        <f>50/0.5</f>
        <v>100</v>
      </c>
      <c r="I26" s="41"/>
      <c r="J26" s="44">
        <f>(109.99+89.99+105.99+99.99)/4</f>
        <v>101.49</v>
      </c>
      <c r="K26" s="42">
        <v>99.98</v>
      </c>
      <c r="L26" s="10">
        <f t="shared" si="1"/>
        <v>0</v>
      </c>
      <c r="M26" s="14">
        <v>100.22178137242038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139.73748276105184</v>
      </c>
      <c r="F28" s="42">
        <f>(200/1.5+160/0.9)/2</f>
        <v>155.55555555555554</v>
      </c>
      <c r="G28" s="42">
        <f>(69.99/0.8+99.49/0.8+109.99/0.7+119.99/0.8)/4</f>
        <v>129.74151785714284</v>
      </c>
      <c r="H28" s="42">
        <f>180</f>
        <v>180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0</v>
      </c>
      <c r="M28" s="14">
        <v>139.73748276105184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7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85.282560993021917</v>
      </c>
      <c r="F30" s="46">
        <f>100/0.9</f>
        <v>111.11111111111111</v>
      </c>
      <c r="G30" s="46">
        <f>(33.99/0.8+74.99/0.8+84.99/0.7)/3</f>
        <v>85.879761904761892</v>
      </c>
      <c r="H30" s="46">
        <f>110/0.9</f>
        <v>122.22222222222221</v>
      </c>
      <c r="I30" s="47"/>
      <c r="J30" s="46">
        <f>36.99/0.7</f>
        <v>52.842857142857149</v>
      </c>
      <c r="K30" s="46">
        <f>(59.99/0.8+49.99/0.7)/2</f>
        <v>73.200892857142861</v>
      </c>
      <c r="L30" s="10">
        <f t="shared" si="1"/>
        <v>0</v>
      </c>
      <c r="M30" s="70">
        <v>85.282560993021917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109.48775346704616</v>
      </c>
      <c r="F31" s="45">
        <f>130/0.9</f>
        <v>144.44444444444443</v>
      </c>
      <c r="G31" s="45">
        <f>(34.99/0.8+84.99/0.8+122.99/0.9)/3</f>
        <v>95.543518518518496</v>
      </c>
      <c r="H31" s="45">
        <f>130</f>
        <v>130</v>
      </c>
      <c r="I31" s="41"/>
      <c r="J31" s="44">
        <f>(88.87/0.9+87.48/0.9+81.99/0.9)/3</f>
        <v>95.681481481481498</v>
      </c>
      <c r="K31" s="45">
        <f>(59.99/0.8+79.99/0.8+89.99/0.9)/3</f>
        <v>91.654629629629611</v>
      </c>
      <c r="L31" s="10">
        <f t="shared" si="1"/>
        <v>0</v>
      </c>
      <c r="M31" s="70">
        <v>109.48775346704616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3"/>
      <c r="G32" s="46">
        <f>(20/0.4+59.99/0.8)/2</f>
        <v>62.493749999999999</v>
      </c>
      <c r="H32" s="46">
        <v>115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71">
        <v>74.852392784674237</v>
      </c>
      <c r="N32" s="3"/>
    </row>
    <row r="33" spans="2:16" s="1" customFormat="1" ht="34.5" customHeight="1" x14ac:dyDescent="0.2">
      <c r="B33" s="4"/>
      <c r="C33" s="64" t="s">
        <v>36</v>
      </c>
      <c r="D33" s="12" t="s">
        <v>4</v>
      </c>
      <c r="E33" s="13">
        <f>IF(SUM(F33:K33)=0,0,SUM(GEOMEAN(F33:K33)))</f>
        <v>66.42964072906625</v>
      </c>
      <c r="F33" s="86">
        <f>85/0.6</f>
        <v>141.66666666666669</v>
      </c>
      <c r="G33" s="86">
        <f>30.99/0.8</f>
        <v>38.737499999999997</v>
      </c>
      <c r="H33" s="86">
        <f>80/0.65</f>
        <v>123.07692307692307</v>
      </c>
      <c r="I33" s="87"/>
      <c r="J33" s="86">
        <f>22.99/0.6</f>
        <v>38.316666666666663</v>
      </c>
      <c r="K33" s="86">
        <f>34.99/0.7</f>
        <v>49.985714285714295</v>
      </c>
      <c r="L33" s="88">
        <f>(E33/M33)*100-100</f>
        <v>0</v>
      </c>
      <c r="M33" s="71">
        <v>66.42964072906625</v>
      </c>
      <c r="N33" s="3"/>
    </row>
    <row r="34" spans="2:16" s="1" customFormat="1" ht="34.5" customHeight="1" x14ac:dyDescent="0.2">
      <c r="B34" s="4"/>
      <c r="C34" s="64" t="s">
        <v>22</v>
      </c>
      <c r="D34" s="12" t="s">
        <v>4</v>
      </c>
      <c r="E34" s="13">
        <f t="shared" si="0"/>
        <v>100.60568037834156</v>
      </c>
      <c r="F34" s="73">
        <f>90</f>
        <v>90</v>
      </c>
      <c r="G34" s="73">
        <f>(54.99/0.45+20.99/0.4+42.99/0.4)/3</f>
        <v>94.05</v>
      </c>
      <c r="H34" s="73">
        <f>75/0.45</f>
        <v>166.66666666666666</v>
      </c>
      <c r="I34" s="89"/>
      <c r="J34" s="69">
        <f>(22.99/0.4+39.99/0.4+55.99/0.45)/3</f>
        <v>93.957407407407402</v>
      </c>
      <c r="K34" s="69">
        <f>(19.99/0.45+49.99/0.45)/2</f>
        <v>77.75555555555556</v>
      </c>
      <c r="L34" s="88">
        <f t="shared" si="1"/>
        <v>0</v>
      </c>
      <c r="M34" s="71">
        <v>100.60568037834156</v>
      </c>
    </row>
    <row r="35" spans="2:16" s="1" customFormat="1" ht="48" customHeight="1" x14ac:dyDescent="0.2">
      <c r="B35" s="4"/>
      <c r="C35" s="64" t="s">
        <v>37</v>
      </c>
      <c r="D35" s="12" t="s">
        <v>4</v>
      </c>
      <c r="E35" s="13">
        <f>IF(SUM(F35:K35)=0,0,SUM(GEOMEAN(F35:K35)))</f>
        <v>100.84106307395491</v>
      </c>
      <c r="F35" s="86">
        <f>80/0.4</f>
        <v>200</v>
      </c>
      <c r="G35" s="86">
        <f>22.99/0.4</f>
        <v>57.474999999999994</v>
      </c>
      <c r="H35" s="86">
        <f>80/0.8</f>
        <v>100</v>
      </c>
      <c r="I35" s="90"/>
      <c r="J35" s="86">
        <f>(20.99/0.4+39.99/0.4+48.99/0.45)/3</f>
        <v>87.105555555555554</v>
      </c>
      <c r="K35" s="86">
        <f>(19.99/0.45+44.99/0.4+69.99/0.45)/3</f>
        <v>104.14351851851852</v>
      </c>
      <c r="L35" s="88">
        <f t="shared" si="1"/>
        <v>0</v>
      </c>
      <c r="M35" s="71">
        <v>100.84106307395491</v>
      </c>
      <c r="N35" s="74"/>
      <c r="O35" s="75"/>
      <c r="P35" s="75"/>
    </row>
    <row r="36" spans="2:16" s="1" customFormat="1" ht="34.5" customHeight="1" x14ac:dyDescent="0.2">
      <c r="B36" s="4"/>
      <c r="C36" s="64" t="s">
        <v>23</v>
      </c>
      <c r="D36" s="12" t="s">
        <v>4</v>
      </c>
      <c r="E36" s="13">
        <f t="shared" si="0"/>
        <v>55.343090456134277</v>
      </c>
      <c r="F36" s="73">
        <v>70</v>
      </c>
      <c r="G36" s="73">
        <f>(33.99+31.99+72.38)/3</f>
        <v>46.120000000000005</v>
      </c>
      <c r="H36" s="73">
        <v>70</v>
      </c>
      <c r="I36" s="89"/>
      <c r="J36" s="69">
        <f>(24.99+42.49+70.39)/3</f>
        <v>45.956666666666671</v>
      </c>
      <c r="K36" s="69">
        <v>49.99</v>
      </c>
      <c r="L36" s="88">
        <f t="shared" si="1"/>
        <v>1.696233840746558</v>
      </c>
      <c r="M36" s="71">
        <v>54.42</v>
      </c>
    </row>
    <row r="37" spans="2:16" s="38" customFormat="1" ht="34.5" customHeight="1" x14ac:dyDescent="0.2">
      <c r="B37" s="37"/>
      <c r="C37" s="65" t="s">
        <v>24</v>
      </c>
      <c r="D37" s="39" t="s">
        <v>4</v>
      </c>
      <c r="E37" s="29">
        <f t="shared" si="0"/>
        <v>35.843940912475439</v>
      </c>
      <c r="F37" s="73">
        <v>80</v>
      </c>
      <c r="G37" s="73">
        <v>22.99</v>
      </c>
      <c r="H37" s="73">
        <v>70</v>
      </c>
      <c r="I37" s="89"/>
      <c r="J37" s="69">
        <v>19.989999999999998</v>
      </c>
      <c r="K37" s="69">
        <v>22.99</v>
      </c>
      <c r="L37" s="88">
        <f t="shared" si="1"/>
        <v>1.0257635639104876</v>
      </c>
      <c r="M37" s="71">
        <v>35.479999999999997</v>
      </c>
      <c r="N37" s="9"/>
      <c r="O37" s="1"/>
      <c r="P37" s="1"/>
    </row>
    <row r="38" spans="2:16" s="1" customFormat="1" ht="34.5" customHeight="1" x14ac:dyDescent="0.2">
      <c r="B38" s="4"/>
      <c r="C38" s="64" t="s">
        <v>25</v>
      </c>
      <c r="D38" s="12" t="s">
        <v>4</v>
      </c>
      <c r="E38" s="13">
        <f>IF(SUM(F38:K38)=0,0,SUM(GEOMEAN(F38:K38)))</f>
        <v>50.953902341193718</v>
      </c>
      <c r="F38" s="73">
        <v>75</v>
      </c>
      <c r="G38" s="73">
        <v>37.79</v>
      </c>
      <c r="H38" s="73">
        <v>65</v>
      </c>
      <c r="I38" s="89"/>
      <c r="J38" s="69">
        <v>41.44</v>
      </c>
      <c r="K38" s="69">
        <v>44.99</v>
      </c>
      <c r="L38" s="88">
        <f t="shared" si="1"/>
        <v>-1.156348513688215</v>
      </c>
      <c r="M38" s="71">
        <v>51.55</v>
      </c>
    </row>
    <row r="39" spans="2:16" s="1" customFormat="1" ht="34.5" customHeight="1" x14ac:dyDescent="0.2">
      <c r="B39" s="4"/>
      <c r="C39" s="64" t="s">
        <v>26</v>
      </c>
      <c r="D39" s="12" t="s">
        <v>4</v>
      </c>
      <c r="E39" s="13">
        <f t="shared" si="0"/>
        <v>59.436687288145102</v>
      </c>
      <c r="F39" s="73">
        <f>(60+120)/2</f>
        <v>90</v>
      </c>
      <c r="G39" s="73">
        <f>(16.79+79.99)/2</f>
        <v>48.39</v>
      </c>
      <c r="H39" s="73">
        <v>80</v>
      </c>
      <c r="I39" s="89"/>
      <c r="J39" s="69">
        <f>(45.99+24.99)/2</f>
        <v>35.49</v>
      </c>
      <c r="K39" s="69">
        <f>59.99</f>
        <v>59.99</v>
      </c>
      <c r="L39" s="88">
        <f>(E39/M39)*100-100</f>
        <v>3.7651663550019236</v>
      </c>
      <c r="M39" s="71">
        <v>57.28</v>
      </c>
      <c r="N39" s="9"/>
    </row>
    <row r="40" spans="2:16" s="1" customFormat="1" ht="34.5" customHeight="1" thickBot="1" x14ac:dyDescent="0.25">
      <c r="B40" s="5"/>
      <c r="C40" s="64" t="s">
        <v>27</v>
      </c>
      <c r="D40" s="12" t="s">
        <v>4</v>
      </c>
      <c r="E40" s="13">
        <f t="shared" si="0"/>
        <v>181.3578990757085</v>
      </c>
      <c r="F40" s="73">
        <v>250</v>
      </c>
      <c r="G40" s="73">
        <f>(119.99+127.99+161.98+179.99)/4</f>
        <v>147.48750000000001</v>
      </c>
      <c r="H40" s="73">
        <v>230</v>
      </c>
      <c r="I40" s="89"/>
      <c r="J40" s="69">
        <f>(114.99+149.99+179.99+171.99)/4</f>
        <v>154.24</v>
      </c>
      <c r="K40" s="69">
        <f>(139.99+159.99)/2</f>
        <v>149.99</v>
      </c>
      <c r="L40" s="88">
        <f>(E40/M40)*100-100</f>
        <v>-0.68659141032114235</v>
      </c>
      <c r="M40" s="71">
        <v>182.61169528981014</v>
      </c>
    </row>
    <row r="41" spans="2:16" ht="34.5" customHeight="1" x14ac:dyDescent="0.2">
      <c r="C41" s="30"/>
      <c r="D41" s="31"/>
      <c r="E41" s="32"/>
      <c r="F41" s="32"/>
      <c r="G41" s="32"/>
      <c r="H41" s="67"/>
      <c r="I41" s="67"/>
      <c r="J41" s="67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7"/>
      <c r="I42" s="67"/>
      <c r="J42" s="67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7"/>
      <c r="I43" s="67"/>
      <c r="J43" s="67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2025-09-19T06:21:08Z</cp:lastPrinted>
  <dcterms:created xsi:type="dcterms:W3CDTF">2007-04-16T07:34:00Z</dcterms:created>
  <dcterms:modified xsi:type="dcterms:W3CDTF">2025-09-23T04:33:10Z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