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_ПиЗП\Настя Документы\1. Отчеты (еженедельные, ежемесячные, квартальные)\1. МОНИТОРИНГ ЦЕН\2. На сайт!!!\Ежемесячная информация на сайт\2025\8. Август\"/>
    </mc:Choice>
  </mc:AlternateContent>
  <bookViews>
    <workbookView xWindow="0" yWindow="0" windowWidth="6570" windowHeight="5250"/>
  </bookViews>
  <sheets>
    <sheet name="общий" sheetId="1" r:id="rId1"/>
  </sheets>
  <definedNames>
    <definedName name="_xlnm._FilterDatabase" localSheetId="0" hidden="1">общий!$C$4:$L$40</definedName>
    <definedName name="_xlnm.Print_Area" localSheetId="0">общий!$A$1:$M$40</definedName>
  </definedNames>
  <calcPr calcId="152511"/>
</workbook>
</file>

<file path=xl/calcChain.xml><?xml version="1.0" encoding="utf-8"?>
<calcChain xmlns="http://schemas.openxmlformats.org/spreadsheetml/2006/main">
  <c r="K20" i="1" l="1"/>
  <c r="J40" i="1"/>
  <c r="J11" i="1"/>
  <c r="G40" i="1"/>
  <c r="G30" i="1"/>
  <c r="G28" i="1"/>
  <c r="G24" i="1"/>
  <c r="G23" i="1"/>
  <c r="G20" i="1"/>
  <c r="K16" i="1" l="1"/>
  <c r="K15" i="1"/>
  <c r="K13" i="1"/>
  <c r="H31" i="1"/>
  <c r="H30" i="1"/>
  <c r="H28" i="1"/>
  <c r="F39" i="1"/>
  <c r="F31" i="1"/>
  <c r="F30" i="1"/>
  <c r="F28" i="1"/>
  <c r="F19" i="1"/>
  <c r="G12" i="1"/>
  <c r="K31" i="1" l="1"/>
  <c r="K30" i="1"/>
  <c r="K40" i="1" l="1"/>
  <c r="K39" i="1"/>
  <c r="K12" i="1"/>
  <c r="G14" i="1"/>
  <c r="J20" i="1" l="1"/>
  <c r="K23" i="1" l="1"/>
  <c r="K11" i="1"/>
  <c r="G31" i="1" l="1"/>
  <c r="J14" i="1" l="1"/>
  <c r="G21" i="1"/>
  <c r="K14" i="1" l="1"/>
  <c r="H19" i="1"/>
  <c r="H14" i="1"/>
  <c r="H17" i="1" l="1"/>
  <c r="G26" i="1"/>
  <c r="G25" i="1"/>
  <c r="G18" i="1"/>
  <c r="G17" i="1"/>
  <c r="G16" i="1"/>
  <c r="G15" i="1"/>
  <c r="J31" i="1" l="1"/>
  <c r="J25" i="1"/>
  <c r="J26" i="1"/>
  <c r="J22" i="1"/>
  <c r="J18" i="1"/>
  <c r="J17" i="1"/>
  <c r="K19" i="1" l="1"/>
  <c r="K18" i="1"/>
  <c r="H16" i="1"/>
  <c r="K24" i="1" l="1"/>
  <c r="K28" i="1"/>
  <c r="K35" i="1"/>
  <c r="K34" i="1"/>
  <c r="J15" i="1"/>
  <c r="J8" i="1"/>
  <c r="J34" i="1" l="1"/>
  <c r="K32" i="1" l="1"/>
  <c r="J30" i="1" l="1"/>
  <c r="J29" i="1"/>
  <c r="K17" i="1" l="1"/>
  <c r="J13" i="1"/>
  <c r="H25" i="1"/>
  <c r="J12" i="1" l="1"/>
  <c r="J35" i="1"/>
  <c r="J32" i="1"/>
  <c r="J28" i="1"/>
  <c r="J27" i="1"/>
  <c r="G34" i="1"/>
  <c r="G32" i="1"/>
  <c r="G13" i="1"/>
  <c r="G19" i="1"/>
  <c r="F18" i="1" l="1"/>
  <c r="H15" i="1"/>
  <c r="J16" i="1" l="1"/>
  <c r="J19" i="1"/>
  <c r="J24" i="1" l="1"/>
  <c r="H35" i="1"/>
  <c r="F17" i="1"/>
  <c r="F15" i="1"/>
  <c r="K21" i="1" l="1"/>
  <c r="H18" i="1"/>
  <c r="K22" i="1" l="1"/>
  <c r="H26" i="1"/>
  <c r="K29" i="1" l="1"/>
  <c r="H13" i="1"/>
  <c r="G29" i="1"/>
  <c r="F13" i="1"/>
  <c r="G22" i="1" l="1"/>
  <c r="H34" i="1" l="1"/>
  <c r="G35" i="1" l="1"/>
  <c r="G33" i="1" l="1"/>
  <c r="E21" i="1" l="1"/>
  <c r="L21" i="1" s="1"/>
  <c r="K33" i="1" l="1"/>
  <c r="K27" i="1" l="1"/>
  <c r="E8" i="1" l="1"/>
  <c r="L8" i="1" s="1"/>
  <c r="G27" i="1" l="1"/>
  <c r="F24" i="1" l="1"/>
  <c r="J33" i="1" l="1"/>
  <c r="H24" i="1"/>
  <c r="E38" i="1" l="1"/>
  <c r="L38" i="1" s="1"/>
  <c r="E11" i="1" l="1"/>
  <c r="L11" i="1" s="1"/>
  <c r="E9" i="1"/>
  <c r="L9" i="1" s="1"/>
  <c r="E40" i="1" l="1"/>
  <c r="L40" i="1" s="1"/>
  <c r="E10" i="1"/>
  <c r="L10" i="1" s="1"/>
  <c r="E36" i="1"/>
  <c r="L36" i="1" s="1"/>
  <c r="E37" i="1"/>
  <c r="L37" i="1" s="1"/>
  <c r="E39" i="1"/>
  <c r="L39" i="1" s="1"/>
  <c r="E20" i="1" l="1"/>
  <c r="L20" i="1" s="1"/>
  <c r="E23" i="1" l="1"/>
  <c r="L23" i="1" s="1"/>
  <c r="H29" i="1" l="1"/>
  <c r="H33" i="1" l="1"/>
  <c r="E32" i="1" l="1"/>
  <c r="L32" i="1" s="1"/>
  <c r="H27" i="1" l="1"/>
  <c r="E12" i="1"/>
  <c r="L12" i="1" s="1"/>
  <c r="F35" i="1" l="1"/>
  <c r="E35" i="1" s="1"/>
  <c r="L35" i="1" s="1"/>
  <c r="F33" i="1"/>
  <c r="E30" i="1"/>
  <c r="L30" i="1" s="1"/>
  <c r="F27" i="1"/>
  <c r="E27" i="1" s="1"/>
  <c r="L27" i="1" s="1"/>
  <c r="E19" i="1"/>
  <c r="L19" i="1" s="1"/>
  <c r="E33" i="1" l="1"/>
  <c r="L33" i="1" s="1"/>
  <c r="E17" i="1"/>
  <c r="L17" i="1" s="1"/>
  <c r="E18" i="1"/>
  <c r="L18" i="1" s="1"/>
  <c r="F34" i="1" l="1"/>
  <c r="E34" i="1" s="1"/>
  <c r="L34" i="1" s="1"/>
  <c r="F29" i="1"/>
  <c r="E29" i="1" s="1"/>
  <c r="L29" i="1" s="1"/>
  <c r="E28" i="1"/>
  <c r="L28" i="1" s="1"/>
  <c r="H22" i="1"/>
  <c r="E22" i="1" s="1"/>
  <c r="L22" i="1" s="1"/>
  <c r="E16" i="1"/>
  <c r="L16" i="1" s="1"/>
  <c r="E15" i="1"/>
  <c r="L15" i="1" s="1"/>
  <c r="E14" i="1"/>
  <c r="L14" i="1" s="1"/>
  <c r="E31" i="1" l="1"/>
  <c r="L31" i="1" s="1"/>
  <c r="E25" i="1"/>
  <c r="L25" i="1" s="1"/>
  <c r="E24" i="1"/>
  <c r="L24" i="1" s="1"/>
  <c r="E13" i="1"/>
  <c r="L13" i="1" s="1"/>
  <c r="E26" i="1"/>
  <c r="L26" i="1" s="1"/>
</calcChain>
</file>

<file path=xl/sharedStrings.xml><?xml version="1.0" encoding="utf-8"?>
<sst xmlns="http://schemas.openxmlformats.org/spreadsheetml/2006/main" count="81" uniqueCount="53">
  <si>
    <t xml:space="preserve"> </t>
  </si>
  <si>
    <t>Наименование показателей</t>
  </si>
  <si>
    <t>Единицы измере- ния</t>
  </si>
  <si>
    <t>Цены,         руб.</t>
  </si>
  <si>
    <t>кг</t>
  </si>
  <si>
    <t>Рыба мороженая неразделанная</t>
  </si>
  <si>
    <t>Масло сливочное</t>
  </si>
  <si>
    <t>Масло подсолнечное</t>
  </si>
  <si>
    <t>литр</t>
  </si>
  <si>
    <t xml:space="preserve">Молоко питьевое цельное пастеризованное жирностью                2,5-3,2 % </t>
  </si>
  <si>
    <t xml:space="preserve">Молоко питьевое цельное стерилизованное жирностью                2,5-3,2 % </t>
  </si>
  <si>
    <t>Яйца куриные</t>
  </si>
  <si>
    <t>10 шт.</t>
  </si>
  <si>
    <t>Сахар-песок</t>
  </si>
  <si>
    <t>Чай черный байховый</t>
  </si>
  <si>
    <t>Соль поваренная пищевая (не йодированная)</t>
  </si>
  <si>
    <t xml:space="preserve">Мука пшеничная </t>
  </si>
  <si>
    <t>Хлеб ржаной муки и из смеси муки ржаной и пшеничной</t>
  </si>
  <si>
    <t>Хлеб и булочные изделия из пшеничной муки различных сортов</t>
  </si>
  <si>
    <t>Рис шлифованный</t>
  </si>
  <si>
    <t>Пшено</t>
  </si>
  <si>
    <t>Крупа гречневая -ядрица</t>
  </si>
  <si>
    <t>Вермишель</t>
  </si>
  <si>
    <t>Картофель</t>
  </si>
  <si>
    <t xml:space="preserve">Капуста белокочанная свежая </t>
  </si>
  <si>
    <t xml:space="preserve">Лук репчатый </t>
  </si>
  <si>
    <t>Морковь</t>
  </si>
  <si>
    <t>Яблоки</t>
  </si>
  <si>
    <t>Кисломолочные продукты (кефир, ряженка, простокваша, варенец, ацидофилин без добавок)</t>
  </si>
  <si>
    <t>литр.</t>
  </si>
  <si>
    <t>Сметана</t>
  </si>
  <si>
    <t>кг.</t>
  </si>
  <si>
    <t>Творог (жирный+нежирный+обезжиренный)</t>
  </si>
  <si>
    <t>Горох и фасоль</t>
  </si>
  <si>
    <t>Крупа манная</t>
  </si>
  <si>
    <t>Крупа овсянная и перловая</t>
  </si>
  <si>
    <t>Крупа пшеничная</t>
  </si>
  <si>
    <t>Макаронные изделия из пшеничной муки высшего сорта (все, за исключением вермишели)</t>
  </si>
  <si>
    <t xml:space="preserve">Магазин "Овощи и фрукты" (мкр.1, д.18) </t>
  </si>
  <si>
    <t>ООО "Магнит" (мкр.2, ул.Н.Самардакова, 2)</t>
  </si>
  <si>
    <t>Магазин "Океан" (мкр.4, д.2)</t>
  </si>
  <si>
    <t>Магазин "Мясо" (мкр.5, ТЦ "Нефтяник" 1 этаж.)</t>
  </si>
  <si>
    <t>Магазин "Пятерочка" (мкр.5 ул. Магистральная, 63)</t>
  </si>
  <si>
    <t xml:space="preserve">Магазин "Монетка"(1 мкр.ул. Первопроходцев, 10-а) </t>
  </si>
  <si>
    <t>Динамика</t>
  </si>
  <si>
    <r>
      <t xml:space="preserve">Свинина 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</si>
  <si>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Говядина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</si>
  <si>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Баранина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</si>
  <si>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 xml:space="preserve">Куры </t>
    </r>
    <r>
      <rPr>
        <sz val="9"/>
        <color theme="1"/>
        <rFont val="Times New Roman"/>
        <family val="1"/>
        <charset val="204"/>
      </rPr>
      <t>охлажденные и мороженные</t>
    </r>
  </si>
  <si>
    <t xml:space="preserve">  Сводная по городу Пыть-Яху</t>
  </si>
  <si>
    <t>РЕГИОНАЛЬНЫЙ ИНФОРМАЦИОННЫЙ МОНИТОРИНГ ЦЕН
май 2025 г</t>
  </si>
  <si>
    <t>Информация об изменении цен на социально-значимые товары, 
реализуемые на территории г. Пыть-Ях
по состоянию на 29.08.2025 г.</t>
  </si>
  <si>
    <t>Ср. цены на 22.08.2025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</si>
</sst>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Arial Cyr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0" fontId="5" fillId="0" borderId="0" xfId="0" applyFont="1" applyFill="1"/>
    <xf numFmtId="2" fontId="3" fillId="0" borderId="0" xfId="0" applyNumberFormat="1" applyFont="1" applyFill="1" applyBorder="1" applyAlignment="1" applyProtection="1">
      <alignment horizontal="right"/>
      <protection locked="0"/>
    </xf>
    <xf numFmtId="0" fontId="5" fillId="0" borderId="0" xfId="0" applyFont="1" applyFill="1" applyBorder="1"/>
    <xf numFmtId="0" fontId="5" fillId="0" borderId="15" xfId="0" applyFont="1" applyFill="1" applyBorder="1"/>
    <xf numFmtId="0" fontId="5" fillId="0" borderId="16" xfId="0" applyFont="1" applyFill="1" applyBorder="1"/>
    <xf numFmtId="4" fontId="3" fillId="2" borderId="7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 applyProtection="1">
      <alignment horizontal="right"/>
      <protection locked="0"/>
    </xf>
    <xf numFmtId="0" fontId="4" fillId="0" borderId="18" xfId="0" applyFont="1" applyFill="1" applyBorder="1" applyAlignment="1">
      <alignment vertical="center" wrapText="1"/>
    </xf>
    <xf numFmtId="0" fontId="5" fillId="0" borderId="0" xfId="0" applyNumberFormat="1" applyFont="1" applyFill="1"/>
    <xf numFmtId="3" fontId="2" fillId="2" borderId="19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center" vertical="center"/>
    </xf>
    <xf numFmtId="2" fontId="7" fillId="0" borderId="19" xfId="0" applyNumberFormat="1" applyFont="1" applyFill="1" applyBorder="1" applyAlignment="1" applyProtection="1">
      <alignment horizontal="center" vertical="center" wrapText="1" shrinkToFit="1"/>
      <protection hidden="1"/>
    </xf>
    <xf numFmtId="2" fontId="7" fillId="2" borderId="17" xfId="0" applyNumberFormat="1" applyFont="1" applyFill="1" applyBorder="1" applyAlignment="1" applyProtection="1">
      <alignment horizontal="center" vertical="center"/>
      <protection locked="0"/>
    </xf>
    <xf numFmtId="0" fontId="3" fillId="0" borderId="19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2" borderId="0" xfId="0" applyFont="1" applyFill="1"/>
    <xf numFmtId="0" fontId="9" fillId="2" borderId="0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locked="0"/>
    </xf>
    <xf numFmtId="0" fontId="9" fillId="2" borderId="8" xfId="0" applyFont="1" applyFill="1" applyBorder="1" applyAlignment="1" applyProtection="1">
      <alignment horizontal="center" vertical="center" wrapText="1"/>
      <protection hidden="1"/>
    </xf>
    <xf numFmtId="0" fontId="9" fillId="2" borderId="9" xfId="0" applyFont="1" applyFill="1" applyBorder="1" applyAlignment="1" applyProtection="1">
      <alignment horizontal="center" vertical="center" wrapText="1"/>
      <protection hidden="1"/>
    </xf>
    <xf numFmtId="0" fontId="8" fillId="2" borderId="15" xfId="0" applyFont="1" applyFill="1" applyBorder="1" applyProtection="1">
      <protection locked="0"/>
    </xf>
    <xf numFmtId="0" fontId="9" fillId="2" borderId="12" xfId="0" applyFont="1" applyFill="1" applyBorder="1" applyAlignment="1" applyProtection="1">
      <alignment horizontal="center" vertical="center"/>
      <protection hidden="1"/>
    </xf>
    <xf numFmtId="0" fontId="9" fillId="2" borderId="1" xfId="0" applyFont="1" applyFill="1" applyBorder="1" applyAlignment="1" applyProtection="1">
      <alignment horizontal="center" vertical="center"/>
      <protection hidden="1"/>
    </xf>
    <xf numFmtId="0" fontId="9" fillId="2" borderId="2" xfId="0" applyFont="1" applyFill="1" applyBorder="1" applyAlignment="1" applyProtection="1">
      <alignment horizontal="center" vertical="center"/>
      <protection hidden="1"/>
    </xf>
    <xf numFmtId="0" fontId="9" fillId="2" borderId="13" xfId="0" applyFont="1" applyFill="1" applyBorder="1" applyAlignment="1" applyProtection="1">
      <alignment horizontal="center" vertical="center"/>
      <protection hidden="1"/>
    </xf>
    <xf numFmtId="0" fontId="9" fillId="2" borderId="3" xfId="0" applyFont="1" applyFill="1" applyBorder="1" applyAlignment="1" applyProtection="1">
      <alignment horizontal="center" vertical="center"/>
      <protection hidden="1"/>
    </xf>
    <xf numFmtId="0" fontId="9" fillId="2" borderId="4" xfId="0" applyFont="1" applyFill="1" applyBorder="1" applyAlignment="1" applyProtection="1">
      <alignment horizontal="center" vertical="center"/>
      <protection hidden="1"/>
    </xf>
    <xf numFmtId="2" fontId="7" fillId="2" borderId="19" xfId="0" applyNumberFormat="1" applyFont="1" applyFill="1" applyBorder="1" applyAlignment="1" applyProtection="1">
      <alignment horizontal="center" vertical="center" wrapText="1" shrinkToFit="1"/>
      <protection hidden="1"/>
    </xf>
    <xf numFmtId="0" fontId="10" fillId="2" borderId="0" xfId="0" applyFont="1" applyFill="1" applyBorder="1" applyAlignment="1" applyProtection="1">
      <alignment vertical="center"/>
      <protection hidden="1"/>
    </xf>
    <xf numFmtId="0" fontId="10" fillId="2" borderId="0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Border="1"/>
    <xf numFmtId="0" fontId="5" fillId="0" borderId="0" xfId="0" applyFont="1" applyFill="1" applyBorder="1" applyAlignment="1">
      <alignment horizontal="left"/>
    </xf>
    <xf numFmtId="0" fontId="10" fillId="2" borderId="0" xfId="0" applyFont="1" applyFill="1" applyAlignment="1" applyProtection="1">
      <alignment vertical="center"/>
      <protection hidden="1"/>
    </xf>
    <xf numFmtId="0" fontId="10" fillId="2" borderId="0" xfId="0" applyFont="1" applyFill="1" applyAlignment="1" applyProtection="1">
      <alignment horizontal="center" vertical="center"/>
      <protection hidden="1"/>
    </xf>
    <xf numFmtId="0" fontId="5" fillId="0" borderId="0" xfId="0" applyFont="1" applyFill="1" applyAlignment="1">
      <alignment horizontal="left"/>
    </xf>
    <xf numFmtId="0" fontId="5" fillId="3" borderId="15" xfId="0" applyFont="1" applyFill="1" applyBorder="1"/>
    <xf numFmtId="0" fontId="5" fillId="3" borderId="0" xfId="0" applyFont="1" applyFill="1"/>
    <xf numFmtId="0" fontId="3" fillId="2" borderId="19" xfId="0" applyFont="1" applyFill="1" applyBorder="1" applyAlignment="1">
      <alignment horizontal="center" vertical="center"/>
    </xf>
    <xf numFmtId="3" fontId="2" fillId="0" borderId="19" xfId="0" applyNumberFormat="1" applyFont="1" applyFill="1" applyBorder="1" applyAlignment="1" applyProtection="1">
      <alignment horizontal="center" vertical="center" wrapText="1"/>
      <protection locked="0"/>
    </xf>
    <xf numFmtId="164" fontId="3" fillId="2" borderId="19" xfId="0" applyNumberFormat="1" applyFont="1" applyFill="1" applyBorder="1" applyAlignment="1" applyProtection="1">
      <alignment horizontal="center" vertical="center"/>
      <protection locked="0"/>
    </xf>
    <xf numFmtId="4" fontId="3" fillId="2" borderId="19" xfId="0" applyNumberFormat="1" applyFont="1" applyFill="1" applyBorder="1" applyAlignment="1">
      <alignment horizontal="center" vertical="center"/>
    </xf>
    <xf numFmtId="4" fontId="3" fillId="2" borderId="19" xfId="0" applyNumberFormat="1" applyFont="1" applyFill="1" applyBorder="1" applyAlignment="1">
      <alignment horizontal="left" vertical="center"/>
    </xf>
    <xf numFmtId="2" fontId="3" fillId="2" borderId="19" xfId="0" applyNumberFormat="1" applyFont="1" applyFill="1" applyBorder="1" applyAlignment="1" applyProtection="1">
      <alignment horizontal="center" vertical="center"/>
      <protection locked="0"/>
    </xf>
    <xf numFmtId="2" fontId="3" fillId="2" borderId="19" xfId="0" applyNumberFormat="1" applyFont="1" applyFill="1" applyBorder="1" applyAlignment="1">
      <alignment horizontal="center" vertical="center"/>
    </xf>
    <xf numFmtId="4" fontId="3" fillId="2" borderId="19" xfId="1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8" fillId="2" borderId="0" xfId="0" applyFont="1" applyFill="1" applyBorder="1"/>
    <xf numFmtId="0" fontId="8" fillId="0" borderId="0" xfId="0" applyFont="1" applyFill="1" applyBorder="1" applyAlignment="1" applyProtection="1">
      <alignment horizontal="left"/>
      <protection locked="0"/>
    </xf>
    <xf numFmtId="0" fontId="8" fillId="2" borderId="0" xfId="0" applyFont="1" applyFill="1" applyBorder="1" applyProtection="1">
      <protection locked="0"/>
    </xf>
    <xf numFmtId="0" fontId="4" fillId="0" borderId="1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/>
    </xf>
    <xf numFmtId="2" fontId="7" fillId="0" borderId="5" xfId="0" applyNumberFormat="1" applyFont="1" applyFill="1" applyBorder="1" applyAlignment="1" applyProtection="1">
      <alignment horizontal="center" vertical="center" wrapText="1" shrinkToFit="1"/>
      <protection hidden="1"/>
    </xf>
    <xf numFmtId="4" fontId="11" fillId="2" borderId="5" xfId="0" applyNumberFormat="1" applyFont="1" applyFill="1" applyBorder="1" applyAlignment="1">
      <alignment horizontal="center" vertical="center"/>
    </xf>
    <xf numFmtId="4" fontId="11" fillId="2" borderId="5" xfId="0" applyNumberFormat="1" applyFont="1" applyFill="1" applyBorder="1" applyAlignment="1">
      <alignment horizontal="left" vertical="center"/>
    </xf>
    <xf numFmtId="164" fontId="3" fillId="2" borderId="5" xfId="0" applyNumberFormat="1" applyFont="1" applyFill="1" applyBorder="1" applyAlignment="1" applyProtection="1">
      <alignment horizontal="center" vertical="center"/>
      <protection locked="0"/>
    </xf>
    <xf numFmtId="2" fontId="11" fillId="2" borderId="5" xfId="0" applyNumberFormat="1" applyFont="1" applyFill="1" applyBorder="1" applyAlignment="1" applyProtection="1">
      <alignment horizontal="center" vertical="center"/>
      <protection locked="0"/>
    </xf>
    <xf numFmtId="3" fontId="2" fillId="2" borderId="5" xfId="0" applyNumberFormat="1" applyFont="1" applyFill="1" applyBorder="1" applyAlignment="1" applyProtection="1">
      <alignment horizontal="center" vertical="center" wrapText="1"/>
      <protection locked="0"/>
    </xf>
    <xf numFmtId="2" fontId="7" fillId="2" borderId="21" xfId="0" applyNumberFormat="1" applyFont="1" applyFill="1" applyBorder="1" applyAlignment="1" applyProtection="1">
      <alignment horizontal="center" vertical="center"/>
      <protection locked="0"/>
    </xf>
    <xf numFmtId="0" fontId="8" fillId="2" borderId="22" xfId="0" applyFont="1" applyFill="1" applyBorder="1" applyAlignment="1" applyProtection="1">
      <alignment horizontal="center" vertical="center" shrinkToFit="1"/>
      <protection hidden="1"/>
    </xf>
    <xf numFmtId="0" fontId="8" fillId="2" borderId="23" xfId="0" applyFont="1" applyFill="1" applyBorder="1" applyAlignment="1" applyProtection="1">
      <alignment horizontal="center" vertical="center" wrapText="1" shrinkToFit="1"/>
      <protection hidden="1"/>
    </xf>
    <xf numFmtId="0" fontId="2" fillId="2" borderId="23" xfId="0" applyFont="1" applyFill="1" applyBorder="1" applyAlignment="1" applyProtection="1">
      <alignment horizontal="center" vertical="center" wrapText="1" shrinkToFit="1"/>
      <protection hidden="1"/>
    </xf>
    <xf numFmtId="2" fontId="3" fillId="2" borderId="24" xfId="0" applyNumberFormat="1" applyFont="1" applyFill="1" applyBorder="1" applyAlignment="1" applyProtection="1">
      <alignment horizontal="center" vertical="center"/>
    </xf>
    <xf numFmtId="0" fontId="4" fillId="0" borderId="26" xfId="0" applyFont="1" applyFill="1" applyBorder="1" applyAlignment="1">
      <alignment vertical="center" wrapText="1"/>
    </xf>
    <xf numFmtId="0" fontId="4" fillId="2" borderId="26" xfId="0" applyFont="1" applyFill="1" applyBorder="1" applyAlignment="1">
      <alignment vertical="center" wrapText="1"/>
    </xf>
    <xf numFmtId="0" fontId="8" fillId="2" borderId="0" xfId="0" applyFont="1" applyFill="1" applyBorder="1" applyAlignment="1" applyProtection="1">
      <alignment horizontal="left"/>
      <protection locked="0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Alignment="1">
      <alignment horizontal="left"/>
    </xf>
    <xf numFmtId="2" fontId="11" fillId="2" borderId="19" xfId="0" applyNumberFormat="1" applyFont="1" applyFill="1" applyBorder="1" applyAlignment="1" applyProtection="1">
      <alignment horizontal="center" vertical="center"/>
      <protection locked="0"/>
    </xf>
    <xf numFmtId="2" fontId="7" fillId="2" borderId="17" xfId="0" applyNumberFormat="1" applyFont="1" applyFill="1" applyBorder="1" applyAlignment="1">
      <alignment horizontal="center" vertical="center"/>
    </xf>
    <xf numFmtId="2" fontId="7" fillId="2" borderId="25" xfId="0" applyNumberFormat="1" applyFont="1" applyFill="1" applyBorder="1" applyAlignment="1">
      <alignment horizontal="center" vertical="center"/>
    </xf>
    <xf numFmtId="4" fontId="11" fillId="2" borderId="19" xfId="0" applyNumberFormat="1" applyFont="1" applyFill="1" applyBorder="1" applyAlignment="1">
      <alignment horizontal="center" vertical="center"/>
    </xf>
    <xf numFmtId="2" fontId="11" fillId="2" borderId="19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2" fillId="2" borderId="10" xfId="0" applyFont="1" applyFill="1" applyBorder="1" applyAlignment="1" applyProtection="1">
      <alignment horizontal="center" textRotation="90" wrapText="1"/>
      <protection locked="0"/>
    </xf>
    <xf numFmtId="0" fontId="2" fillId="2" borderId="6" xfId="0" applyFont="1" applyFill="1" applyBorder="1" applyAlignment="1" applyProtection="1">
      <alignment horizontal="center" textRotation="90" wrapText="1"/>
      <protection locked="0"/>
    </xf>
    <xf numFmtId="0" fontId="2" fillId="2" borderId="23" xfId="0" applyFont="1" applyFill="1" applyBorder="1" applyAlignment="1" applyProtection="1">
      <alignment horizontal="center" textRotation="90" wrapText="1"/>
      <protection locked="0"/>
    </xf>
    <xf numFmtId="0" fontId="7" fillId="2" borderId="0" xfId="0" applyFont="1" applyFill="1" applyBorder="1" applyAlignment="1">
      <alignment horizontal="center" wrapText="1"/>
    </xf>
    <xf numFmtId="0" fontId="2" fillId="2" borderId="11" xfId="0" applyFont="1" applyFill="1" applyBorder="1" applyAlignment="1">
      <alignment horizontal="center" textRotation="90"/>
    </xf>
    <xf numFmtId="0" fontId="2" fillId="2" borderId="17" xfId="0" applyFont="1" applyFill="1" applyBorder="1" applyAlignment="1">
      <alignment horizontal="center" textRotation="90"/>
    </xf>
    <xf numFmtId="0" fontId="2" fillId="2" borderId="20" xfId="0" applyFont="1" applyFill="1" applyBorder="1" applyAlignment="1">
      <alignment horizontal="center" textRotation="90"/>
    </xf>
    <xf numFmtId="0" fontId="2" fillId="0" borderId="10" xfId="0" applyFont="1" applyFill="1" applyBorder="1" applyAlignment="1" applyProtection="1">
      <alignment horizontal="center" textRotation="90" wrapText="1"/>
      <protection locked="0"/>
    </xf>
    <xf numFmtId="0" fontId="2" fillId="0" borderId="6" xfId="0" applyFont="1" applyFill="1" applyBorder="1" applyAlignment="1" applyProtection="1">
      <alignment horizontal="center" textRotation="90" wrapText="1"/>
      <protection locked="0"/>
    </xf>
    <xf numFmtId="0" fontId="2" fillId="0" borderId="23" xfId="0" applyFont="1" applyFill="1" applyBorder="1" applyAlignment="1" applyProtection="1">
      <alignment horizontal="center" textRotation="90" wrapText="1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00763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0"/>
  <sheetViews>
    <sheetView tabSelected="1" view="pageBreakPreview" topLeftCell="C1" zoomScale="60" zoomScaleNormal="70" workbookViewId="0">
      <pane xSplit="3" ySplit="7" topLeftCell="F8" activePane="bottomRight" state="frozen"/>
      <selection pane="topRight"/>
      <selection pane="bottomLeft"/>
      <selection pane="bottomRight" activeCell="I29" sqref="I29"/>
    </sheetView>
  </sheetViews>
  <sheetFormatPr defaultColWidth="8.85546875" defaultRowHeight="34.5" customHeight="1" x14ac:dyDescent="0.2"/>
  <cols>
    <col min="1" max="2" width="8.85546875" style="17" hidden="1" customWidth="1"/>
    <col min="3" max="3" width="41.28515625" style="17" customWidth="1"/>
    <col min="4" max="4" width="8.85546875" style="17"/>
    <col min="5" max="5" width="10.42578125" style="17" customWidth="1"/>
    <col min="6" max="6" width="19.28515625" style="17" customWidth="1"/>
    <col min="7" max="7" width="20.140625" style="17" customWidth="1"/>
    <col min="8" max="8" width="20.140625" style="68" customWidth="1"/>
    <col min="9" max="9" width="18.7109375" style="68" customWidth="1"/>
    <col min="10" max="10" width="19.7109375" style="68" customWidth="1"/>
    <col min="11" max="11" width="22.28515625" style="36" customWidth="1"/>
    <col min="12" max="12" width="8.7109375" style="17" customWidth="1"/>
    <col min="13" max="13" width="11.5703125" style="17" customWidth="1"/>
    <col min="14" max="14" width="9.7109375" style="17" bestFit="1" customWidth="1"/>
    <col min="15" max="16384" width="8.85546875" style="17"/>
  </cols>
  <sheetData>
    <row r="1" spans="1:15" ht="34.5" customHeight="1" x14ac:dyDescent="0.2">
      <c r="B1" s="79" t="s">
        <v>51</v>
      </c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</row>
    <row r="2" spans="1:15" ht="34.5" customHeight="1" x14ac:dyDescent="0.2"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</row>
    <row r="3" spans="1:15" ht="5.25" customHeight="1" thickBot="1" x14ac:dyDescent="0.25">
      <c r="B3" s="48"/>
      <c r="C3" s="18"/>
      <c r="D3" s="18"/>
      <c r="E3" s="18"/>
      <c r="F3" s="50"/>
      <c r="G3" s="50"/>
      <c r="H3" s="66"/>
      <c r="I3" s="66"/>
      <c r="J3" s="66"/>
      <c r="K3" s="49"/>
      <c r="L3" s="50"/>
      <c r="M3" s="32"/>
    </row>
    <row r="4" spans="1:15" ht="53.25" customHeight="1" x14ac:dyDescent="0.2">
      <c r="A4" s="19"/>
      <c r="B4" s="22"/>
      <c r="C4" s="20" t="s">
        <v>50</v>
      </c>
      <c r="D4" s="21"/>
      <c r="E4" s="21"/>
      <c r="F4" s="76" t="s">
        <v>38</v>
      </c>
      <c r="G4" s="76" t="s">
        <v>39</v>
      </c>
      <c r="H4" s="76" t="s">
        <v>40</v>
      </c>
      <c r="I4" s="76" t="s">
        <v>41</v>
      </c>
      <c r="J4" s="76" t="s">
        <v>42</v>
      </c>
      <c r="K4" s="83" t="s">
        <v>43</v>
      </c>
      <c r="L4" s="76" t="s">
        <v>44</v>
      </c>
      <c r="M4" s="80" t="s">
        <v>52</v>
      </c>
    </row>
    <row r="5" spans="1:15" ht="34.5" customHeight="1" x14ac:dyDescent="0.2">
      <c r="A5" s="19"/>
      <c r="B5" s="22"/>
      <c r="C5" s="23"/>
      <c r="D5" s="24" t="s">
        <v>0</v>
      </c>
      <c r="E5" s="25"/>
      <c r="F5" s="77"/>
      <c r="G5" s="77"/>
      <c r="H5" s="77"/>
      <c r="I5" s="77"/>
      <c r="J5" s="77"/>
      <c r="K5" s="84"/>
      <c r="L5" s="77"/>
      <c r="M5" s="81"/>
    </row>
    <row r="6" spans="1:15" ht="34.5" customHeight="1" x14ac:dyDescent="0.2">
      <c r="A6" s="19"/>
      <c r="B6" s="22"/>
      <c r="C6" s="26" t="s">
        <v>49</v>
      </c>
      <c r="D6" s="27"/>
      <c r="E6" s="28"/>
      <c r="F6" s="77"/>
      <c r="G6" s="77"/>
      <c r="H6" s="77"/>
      <c r="I6" s="77"/>
      <c r="J6" s="77"/>
      <c r="K6" s="84"/>
      <c r="L6" s="77"/>
      <c r="M6" s="81"/>
    </row>
    <row r="7" spans="1:15" ht="42.75" customHeight="1" thickBot="1" x14ac:dyDescent="0.25">
      <c r="A7" s="19"/>
      <c r="B7" s="22"/>
      <c r="C7" s="60" t="s">
        <v>1</v>
      </c>
      <c r="D7" s="61" t="s">
        <v>2</v>
      </c>
      <c r="E7" s="62" t="s">
        <v>3</v>
      </c>
      <c r="F7" s="78"/>
      <c r="G7" s="78"/>
      <c r="H7" s="78"/>
      <c r="I7" s="78"/>
      <c r="J7" s="78"/>
      <c r="K7" s="85"/>
      <c r="L7" s="78"/>
      <c r="M7" s="82"/>
    </row>
    <row r="8" spans="1:15" s="1" customFormat="1" ht="34.5" customHeight="1" x14ac:dyDescent="0.25">
      <c r="B8" s="4"/>
      <c r="C8" s="51" t="s">
        <v>45</v>
      </c>
      <c r="D8" s="52" t="s">
        <v>4</v>
      </c>
      <c r="E8" s="53">
        <f>IF(SUM(F8:K8)=0,0,SUM(GEOMEAN(F8:K8)))</f>
        <v>347.53258839999449</v>
      </c>
      <c r="F8" s="54"/>
      <c r="G8" s="54"/>
      <c r="H8" s="55"/>
      <c r="I8" s="56">
        <v>330</v>
      </c>
      <c r="J8" s="57">
        <f>(269+329+499.99)/3</f>
        <v>365.99666666666667</v>
      </c>
      <c r="K8" s="57"/>
      <c r="L8" s="58">
        <f>(E8/M8)*100-100</f>
        <v>0</v>
      </c>
      <c r="M8" s="59">
        <v>347.53258839999449</v>
      </c>
      <c r="N8" s="2"/>
    </row>
    <row r="9" spans="1:15" s="1" customFormat="1" ht="34.5" customHeight="1" x14ac:dyDescent="0.25">
      <c r="B9" s="4"/>
      <c r="C9" s="11" t="s">
        <v>46</v>
      </c>
      <c r="D9" s="12" t="s">
        <v>4</v>
      </c>
      <c r="E9" s="13">
        <f t="shared" ref="E9:E40" si="0">IF(SUM(F9:K9)=0,0,SUM(GEOMEAN(F9:K9)))</f>
        <v>650</v>
      </c>
      <c r="F9" s="42"/>
      <c r="G9" s="42"/>
      <c r="H9" s="43"/>
      <c r="I9" s="41">
        <v>650</v>
      </c>
      <c r="J9" s="44"/>
      <c r="K9" s="44"/>
      <c r="L9" s="10">
        <f t="shared" ref="L9:L38" si="1">(E9/M9)*100-100</f>
        <v>0</v>
      </c>
      <c r="M9" s="14">
        <v>650</v>
      </c>
      <c r="N9" s="2"/>
    </row>
    <row r="10" spans="1:15" s="1" customFormat="1" ht="34.5" customHeight="1" x14ac:dyDescent="0.25">
      <c r="B10" s="4"/>
      <c r="C10" s="11" t="s">
        <v>47</v>
      </c>
      <c r="D10" s="12" t="s">
        <v>4</v>
      </c>
      <c r="E10" s="13">
        <f t="shared" si="0"/>
        <v>750</v>
      </c>
      <c r="F10" s="42"/>
      <c r="G10" s="42"/>
      <c r="H10" s="43"/>
      <c r="I10" s="41">
        <v>750</v>
      </c>
      <c r="J10" s="44"/>
      <c r="K10" s="44"/>
      <c r="L10" s="40">
        <f t="shared" si="1"/>
        <v>0</v>
      </c>
      <c r="M10" s="14">
        <v>750</v>
      </c>
      <c r="N10" s="2"/>
    </row>
    <row r="11" spans="1:15" s="1" customFormat="1" ht="34.5" customHeight="1" x14ac:dyDescent="0.25">
      <c r="B11" s="4"/>
      <c r="C11" s="8" t="s">
        <v>48</v>
      </c>
      <c r="D11" s="12" t="s">
        <v>4</v>
      </c>
      <c r="E11" s="13">
        <f>IF(SUM(F11:K11)=0,0,SUM(GEOMEAN(F11:K11)))</f>
        <v>272.07862202505623</v>
      </c>
      <c r="F11" s="42">
        <v>320</v>
      </c>
      <c r="G11" s="72">
        <v>199.99</v>
      </c>
      <c r="H11" s="42">
        <v>350</v>
      </c>
      <c r="I11" s="41">
        <v>350</v>
      </c>
      <c r="J11" s="44">
        <f>(249.99+199.99)/2</f>
        <v>224.99</v>
      </c>
      <c r="K11" s="69">
        <f>(249.99+209.99)/2</f>
        <v>229.99</v>
      </c>
      <c r="L11" s="10">
        <f t="shared" si="1"/>
        <v>1.1368699712043053</v>
      </c>
      <c r="M11" s="14">
        <v>269.02021201815171</v>
      </c>
      <c r="N11" s="2"/>
    </row>
    <row r="12" spans="1:15" s="1" customFormat="1" ht="34.5" customHeight="1" x14ac:dyDescent="0.25">
      <c r="B12" s="4"/>
      <c r="C12" s="8" t="s">
        <v>5</v>
      </c>
      <c r="D12" s="12" t="s">
        <v>4</v>
      </c>
      <c r="E12" s="13">
        <f t="shared" si="0"/>
        <v>249.73158642339743</v>
      </c>
      <c r="F12" s="42">
        <v>250</v>
      </c>
      <c r="G12" s="42">
        <f>(119.99/0.8+229+209.99/0.8)/3</f>
        <v>213.82499999999996</v>
      </c>
      <c r="H12" s="42">
        <v>275</v>
      </c>
      <c r="I12" s="41">
        <v>350</v>
      </c>
      <c r="J12" s="44">
        <f>(219.99+239.99)/2</f>
        <v>229.99</v>
      </c>
      <c r="K12" s="44">
        <f>(179.99+229.99)/2</f>
        <v>204.99</v>
      </c>
      <c r="L12" s="10">
        <f t="shared" si="1"/>
        <v>0.6192640886359726</v>
      </c>
      <c r="M12" s="14">
        <v>248.19460635630145</v>
      </c>
      <c r="N12" s="2"/>
    </row>
    <row r="13" spans="1:15" s="1" customFormat="1" ht="34.5" customHeight="1" x14ac:dyDescent="0.25">
      <c r="B13" s="4"/>
      <c r="C13" s="8" t="s">
        <v>6</v>
      </c>
      <c r="D13" s="12" t="s">
        <v>4</v>
      </c>
      <c r="E13" s="13">
        <f t="shared" si="0"/>
        <v>1059.9513457718926</v>
      </c>
      <c r="F13" s="42">
        <f>(250/0.18+700)/2</f>
        <v>1044.4444444444443</v>
      </c>
      <c r="G13" s="45">
        <f>(149.99/0.18+199.99/0.16+219.99/0.18+239.99/0.18)/4</f>
        <v>1159.6649305555557</v>
      </c>
      <c r="H13" s="42">
        <f>(250/0.2+700)/2</f>
        <v>975</v>
      </c>
      <c r="I13" s="41"/>
      <c r="J13" s="44">
        <f>(149.99/0.18+189.99/0.18+219.99/0.18)/3</f>
        <v>1036.9814814814815</v>
      </c>
      <c r="K13" s="44">
        <f>(139.99/0.18+199.99/0.18+249.99/0.18)/3</f>
        <v>1092.5370370370372</v>
      </c>
      <c r="L13" s="10">
        <f>(E13/M13)*100-100</f>
        <v>0</v>
      </c>
      <c r="M13" s="14">
        <v>1059.9513457718926</v>
      </c>
      <c r="N13" s="2"/>
      <c r="O13" s="6"/>
    </row>
    <row r="14" spans="1:15" s="1" customFormat="1" ht="34.5" customHeight="1" x14ac:dyDescent="0.25">
      <c r="B14" s="4"/>
      <c r="C14" s="8" t="s">
        <v>7</v>
      </c>
      <c r="D14" s="12" t="s">
        <v>8</v>
      </c>
      <c r="E14" s="13">
        <f t="shared" si="0"/>
        <v>142.53525509985948</v>
      </c>
      <c r="F14" s="42">
        <v>140</v>
      </c>
      <c r="G14" s="42">
        <f>(139.99+153.99+134.99+144.99)/4</f>
        <v>143.49</v>
      </c>
      <c r="H14" s="42">
        <f>(180+150/0.9)/2</f>
        <v>173.33333333333331</v>
      </c>
      <c r="I14" s="41"/>
      <c r="J14" s="44">
        <f>(129.99+144.99+99.99+139.99)/4</f>
        <v>128.74</v>
      </c>
      <c r="K14" s="42">
        <f>(109.99+139.99+124.99+149.99)/4</f>
        <v>131.24</v>
      </c>
      <c r="L14" s="10">
        <f t="shared" si="1"/>
        <v>0</v>
      </c>
      <c r="M14" s="14">
        <v>142.53525509985948</v>
      </c>
      <c r="N14" s="7"/>
    </row>
    <row r="15" spans="1:15" s="1" customFormat="1" ht="48" customHeight="1" x14ac:dyDescent="0.25">
      <c r="B15" s="4"/>
      <c r="C15" s="8" t="s">
        <v>9</v>
      </c>
      <c r="D15" s="15" t="s">
        <v>8</v>
      </c>
      <c r="E15" s="13">
        <f t="shared" si="0"/>
        <v>104.25767368601846</v>
      </c>
      <c r="F15" s="42">
        <f>90/0.9</f>
        <v>100</v>
      </c>
      <c r="G15" s="42">
        <f>(84.99/0.9+78.99/0.9+101.99/0.9+105.99/0.9+169.99/1.4)/5</f>
        <v>106.9420634920635</v>
      </c>
      <c r="H15" s="42">
        <f>(90/0.9+100/0.9)/2</f>
        <v>105.55555555555556</v>
      </c>
      <c r="I15" s="41"/>
      <c r="J15" s="44">
        <f>(109.99/0.9+99.99/0.93+209.99/2)/3</f>
        <v>111.57408004778972</v>
      </c>
      <c r="K15" s="44">
        <f>(79.99/0.8+89.99/0.8+174.99/2+72.99/0.8)/4</f>
        <v>97.801874999999995</v>
      </c>
      <c r="L15" s="10">
        <f t="shared" si="1"/>
        <v>0</v>
      </c>
      <c r="M15" s="14">
        <v>104.25767368601846</v>
      </c>
      <c r="N15" s="2"/>
    </row>
    <row r="16" spans="1:15" s="1" customFormat="1" ht="45.75" customHeight="1" x14ac:dyDescent="0.25">
      <c r="B16" s="4"/>
      <c r="C16" s="8" t="s">
        <v>10</v>
      </c>
      <c r="D16" s="16" t="s">
        <v>8</v>
      </c>
      <c r="E16" s="13">
        <f t="shared" si="0"/>
        <v>105.17687604087337</v>
      </c>
      <c r="F16" s="42">
        <v>95</v>
      </c>
      <c r="G16" s="42">
        <f>(89.99/0.9+114.99/0.95)/2</f>
        <v>110.51549707602339</v>
      </c>
      <c r="H16" s="42">
        <f>(100/0.9+115/0.95+100)/3</f>
        <v>110.72124756335283</v>
      </c>
      <c r="I16" s="41"/>
      <c r="J16" s="44">
        <f>(94.99/0.9+104.99/0.9+219.99/2)/3</f>
        <v>110.73166666666667</v>
      </c>
      <c r="K16" s="44">
        <f>(99.99/0.9+89.99/0.9+79.99/0.9)/3</f>
        <v>99.98888888888888</v>
      </c>
      <c r="L16" s="10">
        <f t="shared" si="1"/>
        <v>0</v>
      </c>
      <c r="M16" s="14">
        <v>105.17687604087337</v>
      </c>
      <c r="N16" s="2"/>
    </row>
    <row r="17" spans="2:14" s="1" customFormat="1" ht="48" customHeight="1" x14ac:dyDescent="0.25">
      <c r="B17" s="4"/>
      <c r="C17" s="8" t="s">
        <v>28</v>
      </c>
      <c r="D17" s="12" t="s">
        <v>29</v>
      </c>
      <c r="E17" s="13">
        <f t="shared" si="0"/>
        <v>103.71416437638848</v>
      </c>
      <c r="F17" s="46">
        <f>100/0.9</f>
        <v>111.11111111111111</v>
      </c>
      <c r="G17" s="46">
        <f>(58.99/0.5+72.99/0.9+109.99/0.9)/3</f>
        <v>107.09703703703703</v>
      </c>
      <c r="H17" s="46">
        <f>105/0.9</f>
        <v>116.66666666666666</v>
      </c>
      <c r="I17" s="39"/>
      <c r="J17" s="46">
        <f>(82.99/0.9+67.49/0.9+39.99/0.4+42.99/0.4)/4</f>
        <v>93.662499999999994</v>
      </c>
      <c r="K17" s="46">
        <f>(79.99/0.95+54.99/0.5+44.99/0.5+84.99)/4</f>
        <v>92.287500000000009</v>
      </c>
      <c r="L17" s="10">
        <f t="shared" si="1"/>
        <v>0</v>
      </c>
      <c r="M17" s="14">
        <v>103.71416437638848</v>
      </c>
      <c r="N17" s="7"/>
    </row>
    <row r="18" spans="2:14" s="1" customFormat="1" ht="34.5" customHeight="1" x14ac:dyDescent="0.25">
      <c r="B18" s="4"/>
      <c r="C18" s="8" t="s">
        <v>30</v>
      </c>
      <c r="D18" s="12" t="s">
        <v>31</v>
      </c>
      <c r="E18" s="13">
        <f t="shared" si="0"/>
        <v>276.1455447561965</v>
      </c>
      <c r="F18" s="46">
        <f>(85/0.4+120/0.4+125/0.5)/3</f>
        <v>254.16666666666666</v>
      </c>
      <c r="G18" s="46">
        <f>(72.99/0.3+79.99/0.3+99.99/0.5+143.99/0.5+159.99/0.5)/5</f>
        <v>263.5746666666667</v>
      </c>
      <c r="H18" s="46">
        <f>(140/0.47+160/0.5)/2</f>
        <v>308.936170212766</v>
      </c>
      <c r="I18" s="39"/>
      <c r="J18" s="46">
        <f>(149.99/0.5+119.99/0.5+179.99/0.5)/3</f>
        <v>299.98</v>
      </c>
      <c r="K18" s="46">
        <f>(120.99/0.5+129.99/0.5+136.99/0.5)/3</f>
        <v>258.6466666666667</v>
      </c>
      <c r="L18" s="10">
        <f t="shared" si="1"/>
        <v>0</v>
      </c>
      <c r="M18" s="14">
        <v>276.1455447561965</v>
      </c>
      <c r="N18" s="2"/>
    </row>
    <row r="19" spans="2:14" s="1" customFormat="1" ht="34.5" customHeight="1" x14ac:dyDescent="0.25">
      <c r="B19" s="4"/>
      <c r="C19" s="8" t="s">
        <v>32</v>
      </c>
      <c r="D19" s="12" t="s">
        <v>31</v>
      </c>
      <c r="E19" s="13">
        <f t="shared" si="0"/>
        <v>432.54407590043621</v>
      </c>
      <c r="F19" s="46">
        <f>(220/0.5+160/0.4+205/0.4)/3</f>
        <v>450.83333333333331</v>
      </c>
      <c r="G19" s="46">
        <f>(79.99/0.18+95.19/0.3+99.99/0.3+149.99/0.38+119.99/0.3)/5</f>
        <v>377.93321637426897</v>
      </c>
      <c r="H19" s="46">
        <f>(190/0.4+220/0.5)/2</f>
        <v>457.5</v>
      </c>
      <c r="I19" s="39"/>
      <c r="J19" s="46">
        <f>(82.99/0.2+98/0.2+134.99/0.3+149.99/0.3+169.99/0.38)/5</f>
        <v>460.44508771929821</v>
      </c>
      <c r="K19" s="46">
        <f>(139.99/0.32+132.99/0.38+149.99/0.3+119.99/0.3)/4</f>
        <v>421.84394188596491</v>
      </c>
      <c r="L19" s="10">
        <f t="shared" si="1"/>
        <v>0</v>
      </c>
      <c r="M19" s="14">
        <v>432.54407590043621</v>
      </c>
      <c r="N19" s="2"/>
    </row>
    <row r="20" spans="2:14" s="1" customFormat="1" ht="34.5" customHeight="1" x14ac:dyDescent="0.25">
      <c r="B20" s="4"/>
      <c r="C20" s="8" t="s">
        <v>11</v>
      </c>
      <c r="D20" s="12" t="s">
        <v>12</v>
      </c>
      <c r="E20" s="29">
        <f t="shared" si="0"/>
        <v>88.311091738171669</v>
      </c>
      <c r="F20" s="42">
        <v>90</v>
      </c>
      <c r="G20" s="42">
        <f>(69.99+94.49+99.99+50.19)/4</f>
        <v>78.664999999999992</v>
      </c>
      <c r="H20" s="42">
        <v>90</v>
      </c>
      <c r="I20" s="41"/>
      <c r="J20" s="44">
        <f>(76.99+96.99+99.99+126.99+109.99)/5</f>
        <v>102.19</v>
      </c>
      <c r="K20" s="44">
        <f>(74.99+64.99+79.99+109.99)/4</f>
        <v>82.49</v>
      </c>
      <c r="L20" s="10">
        <f t="shared" si="1"/>
        <v>0</v>
      </c>
      <c r="M20" s="14">
        <v>88.311091738171669</v>
      </c>
      <c r="N20" s="2"/>
    </row>
    <row r="21" spans="2:14" s="1" customFormat="1" ht="34.5" customHeight="1" x14ac:dyDescent="0.25">
      <c r="B21" s="4"/>
      <c r="C21" s="8" t="s">
        <v>13</v>
      </c>
      <c r="D21" s="12" t="s">
        <v>4</v>
      </c>
      <c r="E21" s="13">
        <f>IF(SUM(F21:K21)=0,0,SUM(GEOMEAN(F21:K21)))</f>
        <v>78.368335742281786</v>
      </c>
      <c r="F21" s="42">
        <v>90</v>
      </c>
      <c r="G21" s="42">
        <f>(69.99+349.99/5)/2</f>
        <v>69.994</v>
      </c>
      <c r="H21" s="42">
        <v>90</v>
      </c>
      <c r="I21" s="41"/>
      <c r="J21" s="44">
        <v>69.989999999999995</v>
      </c>
      <c r="K21" s="44">
        <f>(74.99+369.99/5)/2</f>
        <v>74.494</v>
      </c>
      <c r="L21" s="10">
        <f t="shared" si="1"/>
        <v>0</v>
      </c>
      <c r="M21" s="14">
        <v>78.368335742281786</v>
      </c>
      <c r="N21" s="2"/>
    </row>
    <row r="22" spans="2:14" s="1" customFormat="1" ht="34.5" customHeight="1" x14ac:dyDescent="0.25">
      <c r="B22" s="4"/>
      <c r="C22" s="8" t="s">
        <v>14</v>
      </c>
      <c r="D22" s="12" t="s">
        <v>4</v>
      </c>
      <c r="E22" s="13">
        <f t="shared" si="0"/>
        <v>1008.9312041025797</v>
      </c>
      <c r="F22" s="42">
        <v>1450</v>
      </c>
      <c r="G22" s="42">
        <f>(24.89/0.1+139.99/0.25+171/0.1+122.99/0.1)/4</f>
        <v>937.19</v>
      </c>
      <c r="H22" s="42">
        <f>250/0.2</f>
        <v>1250</v>
      </c>
      <c r="I22" s="41"/>
      <c r="J22" s="44">
        <f>(29.99/0.1+179.99/0.25+149.99/0.2)/3</f>
        <v>589.93666666666661</v>
      </c>
      <c r="K22" s="44">
        <f>(89.99/0.1+219.99/0.25+269.99/0.2)/3</f>
        <v>1043.27</v>
      </c>
      <c r="L22" s="10">
        <f t="shared" si="1"/>
        <v>0</v>
      </c>
      <c r="M22" s="14">
        <v>1008.9312041025797</v>
      </c>
      <c r="N22" s="2"/>
    </row>
    <row r="23" spans="2:14" s="1" customFormat="1" ht="34.5" customHeight="1" x14ac:dyDescent="0.25">
      <c r="B23" s="4"/>
      <c r="C23" s="8" t="s">
        <v>15</v>
      </c>
      <c r="D23" s="12" t="s">
        <v>4</v>
      </c>
      <c r="E23" s="13">
        <f t="shared" si="0"/>
        <v>22.056300067997828</v>
      </c>
      <c r="F23" s="42">
        <v>35</v>
      </c>
      <c r="G23" s="42">
        <f>(15.99+20.99)/2</f>
        <v>18.489999999999998</v>
      </c>
      <c r="H23" s="42">
        <v>25</v>
      </c>
      <c r="I23" s="41"/>
      <c r="J23" s="44">
        <v>18.989999999999998</v>
      </c>
      <c r="K23" s="69">
        <f>16.99</f>
        <v>16.989999999999998</v>
      </c>
      <c r="L23" s="10">
        <f t="shared" si="1"/>
        <v>0</v>
      </c>
      <c r="M23" s="14">
        <v>22.056300067997828</v>
      </c>
      <c r="N23" s="2"/>
    </row>
    <row r="24" spans="2:14" s="1" customFormat="1" ht="34.5" customHeight="1" x14ac:dyDescent="0.25">
      <c r="B24" s="4"/>
      <c r="C24" s="8" t="s">
        <v>16</v>
      </c>
      <c r="D24" s="12" t="s">
        <v>4</v>
      </c>
      <c r="E24" s="13">
        <f t="shared" si="0"/>
        <v>56.022777061862755</v>
      </c>
      <c r="F24" s="42">
        <f>(110/2+140/2)/2</f>
        <v>62.5</v>
      </c>
      <c r="G24" s="42">
        <f>(55.99/2+119.99/2+99.99/2+89.99)/4</f>
        <v>56.993749999999991</v>
      </c>
      <c r="H24" s="42">
        <f>(110+130)/4</f>
        <v>60</v>
      </c>
      <c r="I24" s="41"/>
      <c r="J24" s="44">
        <f>(59.99/2+119.99/2+119.9/2)/3</f>
        <v>49.98</v>
      </c>
      <c r="K24" s="44">
        <f>(79.99/2+129.99/2+99.99/2)/3</f>
        <v>51.661666666666669</v>
      </c>
      <c r="L24" s="10">
        <f t="shared" si="1"/>
        <v>0</v>
      </c>
      <c r="M24" s="14">
        <v>56.022777061862755</v>
      </c>
      <c r="N24" s="2"/>
    </row>
    <row r="25" spans="2:14" s="1" customFormat="1" ht="34.5" customHeight="1" x14ac:dyDescent="0.25">
      <c r="B25" s="4"/>
      <c r="C25" s="8" t="s">
        <v>17</v>
      </c>
      <c r="D25" s="12" t="s">
        <v>4</v>
      </c>
      <c r="E25" s="13">
        <f t="shared" si="0"/>
        <v>99.823383137201091</v>
      </c>
      <c r="F25" s="42">
        <v>92</v>
      </c>
      <c r="G25" s="42">
        <f>(54.99/0.5+54.99/0.5+65.99/0.6)/3</f>
        <v>109.9811111111111</v>
      </c>
      <c r="H25" s="42">
        <f>50/0.5</f>
        <v>100</v>
      </c>
      <c r="I25" s="41"/>
      <c r="J25" s="44">
        <f>(46.99/0.5+49.99/0.5+59.99/0.6)/3</f>
        <v>97.981111111111105</v>
      </c>
      <c r="K25" s="42">
        <v>99.98</v>
      </c>
      <c r="L25" s="10">
        <f t="shared" si="1"/>
        <v>0</v>
      </c>
      <c r="M25" s="14">
        <v>99.823383137201091</v>
      </c>
      <c r="N25" s="2"/>
    </row>
    <row r="26" spans="2:14" s="1" customFormat="1" ht="34.5" customHeight="1" x14ac:dyDescent="0.25">
      <c r="B26" s="4"/>
      <c r="C26" s="8" t="s">
        <v>18</v>
      </c>
      <c r="D26" s="12" t="s">
        <v>4</v>
      </c>
      <c r="E26" s="13">
        <f t="shared" si="0"/>
        <v>99.272757352876226</v>
      </c>
      <c r="F26" s="42">
        <v>92</v>
      </c>
      <c r="G26" s="42">
        <f>(54.99/0.5+52.99/0.5+62.99/0.6)/3</f>
        <v>106.9811111111111</v>
      </c>
      <c r="H26" s="42">
        <f>50/0.5</f>
        <v>100</v>
      </c>
      <c r="I26" s="41"/>
      <c r="J26" s="44">
        <f>(46.99/0.5+49.99/0.5+59.99/0.6)/3</f>
        <v>97.981111111111105</v>
      </c>
      <c r="K26" s="42">
        <v>99.98</v>
      </c>
      <c r="L26" s="10">
        <f t="shared" si="1"/>
        <v>0</v>
      </c>
      <c r="M26" s="14">
        <v>99.272757352876226</v>
      </c>
      <c r="N26" s="2"/>
    </row>
    <row r="27" spans="2:14" s="1" customFormat="1" ht="34.5" customHeight="1" x14ac:dyDescent="0.25">
      <c r="B27" s="4"/>
      <c r="C27" s="8" t="s">
        <v>33</v>
      </c>
      <c r="D27" s="12" t="s">
        <v>4</v>
      </c>
      <c r="E27" s="13">
        <f>IF(SUM(F27:K27)=0,0,SUM(GEOMEAN(F27:K27)))</f>
        <v>97.131629355732713</v>
      </c>
      <c r="F27" s="46">
        <f>60/0.8</f>
        <v>75</v>
      </c>
      <c r="G27" s="46">
        <f>(37.99/0.8+102.99/0.8)/2</f>
        <v>88.112499999999983</v>
      </c>
      <c r="H27" s="46">
        <f>100/0.9</f>
        <v>111.11111111111111</v>
      </c>
      <c r="I27" s="47"/>
      <c r="J27" s="46">
        <f>(39.99/0.8+59.99+112.99/0.9)/3</f>
        <v>78.507314814814819</v>
      </c>
      <c r="K27" s="46">
        <f>(39.99/0.8+99.99/0.4)/2</f>
        <v>149.98124999999999</v>
      </c>
      <c r="L27" s="10">
        <f t="shared" si="1"/>
        <v>0</v>
      </c>
      <c r="M27" s="14">
        <v>97.131629355732713</v>
      </c>
      <c r="N27" s="2"/>
    </row>
    <row r="28" spans="2:14" s="1" customFormat="1" ht="34.5" customHeight="1" x14ac:dyDescent="0.25">
      <c r="B28" s="4"/>
      <c r="C28" s="11" t="s">
        <v>19</v>
      </c>
      <c r="D28" s="12" t="s">
        <v>4</v>
      </c>
      <c r="E28" s="13">
        <f t="shared" si="0"/>
        <v>139.73748276105184</v>
      </c>
      <c r="F28" s="42">
        <f>(200/1.5+160/0.9)/2</f>
        <v>155.55555555555554</v>
      </c>
      <c r="G28" s="42">
        <f>(69.99/0.8+99.49/0.8+109.99/0.7+119.99/0.8)/4</f>
        <v>129.74151785714284</v>
      </c>
      <c r="H28" s="42">
        <f>180</f>
        <v>180</v>
      </c>
      <c r="I28" s="41"/>
      <c r="J28" s="44">
        <f>(66.99/0.8+99.99/0.9+119.99/0.9)/3</f>
        <v>109.38657407407406</v>
      </c>
      <c r="K28" s="44">
        <f>(84.9/0.8+119.9/0.8+99.9/0.8+139.9/0.9)/4</f>
        <v>134.07986111111111</v>
      </c>
      <c r="L28" s="10">
        <f t="shared" si="1"/>
        <v>0</v>
      </c>
      <c r="M28" s="14">
        <v>139.73748276105184</v>
      </c>
      <c r="N28" s="2"/>
    </row>
    <row r="29" spans="2:14" s="1" customFormat="1" ht="34.5" customHeight="1" x14ac:dyDescent="0.2">
      <c r="B29" s="4"/>
      <c r="C29" s="8" t="s">
        <v>20</v>
      </c>
      <c r="D29" s="12" t="s">
        <v>4</v>
      </c>
      <c r="E29" s="13">
        <f t="shared" si="0"/>
        <v>79.081071123297306</v>
      </c>
      <c r="F29" s="45">
        <f>90/0.9</f>
        <v>100</v>
      </c>
      <c r="G29" s="45">
        <f>41.79/0.8</f>
        <v>52.237499999999997</v>
      </c>
      <c r="H29" s="45">
        <f>100/0.8</f>
        <v>125</v>
      </c>
      <c r="I29" s="41"/>
      <c r="J29" s="44">
        <f>(39.49/0.8+76.99)/2</f>
        <v>63.176249999999996</v>
      </c>
      <c r="K29" s="44">
        <f>59.98/0.8</f>
        <v>74.974999999999994</v>
      </c>
      <c r="L29" s="10">
        <f t="shared" si="1"/>
        <v>0</v>
      </c>
      <c r="M29" s="70">
        <v>79.081071123297306</v>
      </c>
      <c r="N29" s="3"/>
    </row>
    <row r="30" spans="2:14" s="1" customFormat="1" ht="34.5" customHeight="1" x14ac:dyDescent="0.2">
      <c r="B30" s="4"/>
      <c r="C30" s="8" t="s">
        <v>34</v>
      </c>
      <c r="D30" s="12" t="s">
        <v>4</v>
      </c>
      <c r="E30" s="13">
        <f>IF(SUM(F30:K30)=0,0,SUM(GEOMEAN(F30:K30)))</f>
        <v>85.282560993021917</v>
      </c>
      <c r="F30" s="46">
        <f>100/0.9</f>
        <v>111.11111111111111</v>
      </c>
      <c r="G30" s="46">
        <f>(33.99/0.8+74.99/0.8+84.99/0.7)/3</f>
        <v>85.879761904761892</v>
      </c>
      <c r="H30" s="46">
        <f>110/0.9</f>
        <v>122.22222222222221</v>
      </c>
      <c r="I30" s="47"/>
      <c r="J30" s="46">
        <f>36.99/0.7</f>
        <v>52.842857142857149</v>
      </c>
      <c r="K30" s="46">
        <f>(59.99/0.8+49.99/0.7)/2</f>
        <v>73.200892857142861</v>
      </c>
      <c r="L30" s="10">
        <f t="shared" si="1"/>
        <v>0</v>
      </c>
      <c r="M30" s="70">
        <v>85.282560993021917</v>
      </c>
      <c r="N30" s="3"/>
    </row>
    <row r="31" spans="2:14" s="1" customFormat="1" ht="34.5" customHeight="1" x14ac:dyDescent="0.2">
      <c r="B31" s="4"/>
      <c r="C31" s="8" t="s">
        <v>21</v>
      </c>
      <c r="D31" s="12" t="s">
        <v>4</v>
      </c>
      <c r="E31" s="13">
        <f t="shared" si="0"/>
        <v>107.3195547743441</v>
      </c>
      <c r="F31" s="45">
        <f>130/0.9</f>
        <v>144.44444444444443</v>
      </c>
      <c r="G31" s="45">
        <f>(30.39/0.8+84.99/0.8+122.99/0.9)/3</f>
        <v>93.626851851851825</v>
      </c>
      <c r="H31" s="45">
        <f>130</f>
        <v>130</v>
      </c>
      <c r="I31" s="41"/>
      <c r="J31" s="44">
        <f>(84.99/0.9+27.99/0.8+119.99+51.99/0.5)/4</f>
        <v>88.34770833333333</v>
      </c>
      <c r="K31" s="45">
        <f>(59.99/0.8+79.99/0.8+89.99/0.9)/3</f>
        <v>91.654629629629611</v>
      </c>
      <c r="L31" s="10">
        <f t="shared" si="1"/>
        <v>0</v>
      </c>
      <c r="M31" s="70">
        <v>107.3195547743441</v>
      </c>
      <c r="N31" s="3"/>
    </row>
    <row r="32" spans="2:14" s="1" customFormat="1" ht="34.5" customHeight="1" x14ac:dyDescent="0.2">
      <c r="B32" s="4"/>
      <c r="C32" s="8" t="s">
        <v>35</v>
      </c>
      <c r="D32" s="12" t="s">
        <v>4</v>
      </c>
      <c r="E32" s="13">
        <f>IF(SUM(F32:K32)=0,0,SUM(GEOMEAN(F32:K32)))</f>
        <v>74.852392784674237</v>
      </c>
      <c r="F32" s="63"/>
      <c r="G32" s="46">
        <f>(20/0.4+59.99/0.8)/2</f>
        <v>62.493749999999999</v>
      </c>
      <c r="H32" s="46">
        <v>115</v>
      </c>
      <c r="I32" s="39"/>
      <c r="J32" s="46">
        <f>(19.99/0.4+59.99/0.9)/2</f>
        <v>58.315277777777773</v>
      </c>
      <c r="K32" s="46">
        <f>(32.9/0.4+36.99/0.4+39.99/0.8)/3</f>
        <v>74.904166666666654</v>
      </c>
      <c r="L32" s="10">
        <f t="shared" si="1"/>
        <v>0</v>
      </c>
      <c r="M32" s="71">
        <v>74.852392784674237</v>
      </c>
      <c r="N32" s="3"/>
    </row>
    <row r="33" spans="2:16" s="1" customFormat="1" ht="34.5" customHeight="1" x14ac:dyDescent="0.2">
      <c r="B33" s="4"/>
      <c r="C33" s="64" t="s">
        <v>36</v>
      </c>
      <c r="D33" s="12" t="s">
        <v>4</v>
      </c>
      <c r="E33" s="13">
        <f>IF(SUM(F33:K33)=0,0,SUM(GEOMEAN(F33:K33)))</f>
        <v>66.42964072906625</v>
      </c>
      <c r="F33" s="46">
        <f>85/0.6</f>
        <v>141.66666666666669</v>
      </c>
      <c r="G33" s="46">
        <f>30.99/0.8</f>
        <v>38.737499999999997</v>
      </c>
      <c r="H33" s="46">
        <f>80/0.65</f>
        <v>123.07692307692307</v>
      </c>
      <c r="I33" s="39"/>
      <c r="J33" s="46">
        <f>22.99/0.6</f>
        <v>38.316666666666663</v>
      </c>
      <c r="K33" s="46">
        <f>34.99/0.7</f>
        <v>49.985714285714295</v>
      </c>
      <c r="L33" s="10">
        <f>(E33/M33)*100-100</f>
        <v>0</v>
      </c>
      <c r="M33" s="71">
        <v>66.42964072906625</v>
      </c>
      <c r="N33" s="3"/>
    </row>
    <row r="34" spans="2:16" s="1" customFormat="1" ht="34.5" customHeight="1" x14ac:dyDescent="0.2">
      <c r="B34" s="4"/>
      <c r="C34" s="64" t="s">
        <v>22</v>
      </c>
      <c r="D34" s="12" t="s">
        <v>4</v>
      </c>
      <c r="E34" s="13">
        <f t="shared" si="0"/>
        <v>98.152002931497236</v>
      </c>
      <c r="F34" s="45">
        <f>90</f>
        <v>90</v>
      </c>
      <c r="G34" s="45">
        <f>(54.99/0.45+20.99/0.4+42.99/0.4)/3</f>
        <v>94.05</v>
      </c>
      <c r="H34" s="45">
        <f>75/0.45</f>
        <v>166.66666666666666</v>
      </c>
      <c r="I34" s="41"/>
      <c r="J34" s="44">
        <f>(22.99/0.4+39.99/0.4+55.99/0.45)/3</f>
        <v>93.957407407407402</v>
      </c>
      <c r="K34" s="44">
        <f>(19.99/0.4+34.99/0.4)/2</f>
        <v>68.724999999999994</v>
      </c>
      <c r="L34" s="10">
        <f t="shared" si="1"/>
        <v>0</v>
      </c>
      <c r="M34" s="71">
        <v>98.152002931497236</v>
      </c>
    </row>
    <row r="35" spans="2:16" s="1" customFormat="1" ht="48" customHeight="1" x14ac:dyDescent="0.2">
      <c r="B35" s="4"/>
      <c r="C35" s="64" t="s">
        <v>37</v>
      </c>
      <c r="D35" s="12" t="s">
        <v>4</v>
      </c>
      <c r="E35" s="13">
        <f>IF(SUM(F35:K35)=0,0,SUM(GEOMEAN(F35:K35)))</f>
        <v>100.02110818318371</v>
      </c>
      <c r="F35" s="46">
        <f>80/0.4</f>
        <v>200</v>
      </c>
      <c r="G35" s="46">
        <f>22.99/0.4</f>
        <v>57.474999999999994</v>
      </c>
      <c r="H35" s="46">
        <f>80/0.8</f>
        <v>100</v>
      </c>
      <c r="I35" s="47"/>
      <c r="J35" s="46">
        <f>(20.99/0.4+39.99/0.4+48.99/0.45)/3</f>
        <v>87.105555555555554</v>
      </c>
      <c r="K35" s="46">
        <f>(19.99/0.45+44.99/0.45+69.99/0.45)/3</f>
        <v>99.97777777777776</v>
      </c>
      <c r="L35" s="10">
        <f t="shared" si="1"/>
        <v>0</v>
      </c>
      <c r="M35" s="71">
        <v>100.02110818318371</v>
      </c>
      <c r="N35" s="74"/>
      <c r="O35" s="75"/>
      <c r="P35" s="75"/>
    </row>
    <row r="36" spans="2:16" s="1" customFormat="1" ht="34.5" customHeight="1" x14ac:dyDescent="0.2">
      <c r="B36" s="4"/>
      <c r="C36" s="64" t="s">
        <v>23</v>
      </c>
      <c r="D36" s="12" t="s">
        <v>4</v>
      </c>
      <c r="E36" s="13">
        <f t="shared" si="0"/>
        <v>58.062564869023056</v>
      </c>
      <c r="F36" s="45">
        <v>75</v>
      </c>
      <c r="G36" s="45">
        <v>44.59</v>
      </c>
      <c r="H36" s="45">
        <v>70</v>
      </c>
      <c r="I36" s="41"/>
      <c r="J36" s="44">
        <v>46.99</v>
      </c>
      <c r="K36" s="44">
        <v>59.99</v>
      </c>
      <c r="L36" s="10">
        <f t="shared" si="1"/>
        <v>-11.450402646071652</v>
      </c>
      <c r="M36" s="71">
        <v>65.570670679562625</v>
      </c>
    </row>
    <row r="37" spans="2:16" s="38" customFormat="1" ht="34.5" customHeight="1" x14ac:dyDescent="0.2">
      <c r="B37" s="37"/>
      <c r="C37" s="65" t="s">
        <v>24</v>
      </c>
      <c r="D37" s="39" t="s">
        <v>4</v>
      </c>
      <c r="E37" s="29">
        <f t="shared" si="0"/>
        <v>40.9774978986432</v>
      </c>
      <c r="F37" s="73">
        <v>70</v>
      </c>
      <c r="G37" s="45">
        <v>28.09</v>
      </c>
      <c r="H37" s="45">
        <v>70</v>
      </c>
      <c r="I37" s="41"/>
      <c r="J37" s="44">
        <v>27.99</v>
      </c>
      <c r="K37" s="44">
        <v>29.99</v>
      </c>
      <c r="L37" s="10">
        <f t="shared" si="1"/>
        <v>-12.319749378757635</v>
      </c>
      <c r="M37" s="71">
        <v>46.735151426124631</v>
      </c>
      <c r="N37" s="9"/>
      <c r="O37" s="1"/>
      <c r="P37" s="1"/>
    </row>
    <row r="38" spans="2:16" s="1" customFormat="1" ht="34.5" customHeight="1" x14ac:dyDescent="0.2">
      <c r="B38" s="4"/>
      <c r="C38" s="64" t="s">
        <v>25</v>
      </c>
      <c r="D38" s="12" t="s">
        <v>4</v>
      </c>
      <c r="E38" s="13">
        <f>IF(SUM(F38:K38)=0,0,SUM(GEOMEAN(F38:K38)))</f>
        <v>53.135082413295869</v>
      </c>
      <c r="F38" s="45">
        <v>70</v>
      </c>
      <c r="G38" s="45">
        <v>44.99</v>
      </c>
      <c r="H38" s="45">
        <v>65</v>
      </c>
      <c r="I38" s="41"/>
      <c r="J38" s="44">
        <v>45.99</v>
      </c>
      <c r="K38" s="44">
        <v>44.99</v>
      </c>
      <c r="L38" s="10">
        <f t="shared" si="1"/>
        <v>-10.830898332308664</v>
      </c>
      <c r="M38" s="71">
        <v>59.589119346873851</v>
      </c>
    </row>
    <row r="39" spans="2:16" s="1" customFormat="1" ht="34.5" customHeight="1" x14ac:dyDescent="0.2">
      <c r="B39" s="4"/>
      <c r="C39" s="64" t="s">
        <v>26</v>
      </c>
      <c r="D39" s="12" t="s">
        <v>4</v>
      </c>
      <c r="E39" s="13">
        <f t="shared" si="0"/>
        <v>64.452019510538165</v>
      </c>
      <c r="F39" s="45">
        <f>(60+120)/2</f>
        <v>90</v>
      </c>
      <c r="G39" s="45">
        <v>47.99</v>
      </c>
      <c r="H39" s="45">
        <v>80</v>
      </c>
      <c r="I39" s="41"/>
      <c r="J39" s="44">
        <v>45.99</v>
      </c>
      <c r="K39" s="44">
        <f>(39.99+99.99)/2</f>
        <v>69.989999999999995</v>
      </c>
      <c r="L39" s="10">
        <f>(E39/M39)*100-100</f>
        <v>-6.0475203678311544</v>
      </c>
      <c r="M39" s="71">
        <v>68.600658293291204</v>
      </c>
      <c r="N39" s="9"/>
    </row>
    <row r="40" spans="2:16" s="1" customFormat="1" ht="34.5" customHeight="1" thickBot="1" x14ac:dyDescent="0.25">
      <c r="B40" s="5"/>
      <c r="C40" s="64" t="s">
        <v>27</v>
      </c>
      <c r="D40" s="12" t="s">
        <v>4</v>
      </c>
      <c r="E40" s="13">
        <f t="shared" si="0"/>
        <v>179.59165546393902</v>
      </c>
      <c r="F40" s="45">
        <v>230</v>
      </c>
      <c r="G40" s="73">
        <f>(107.99+169.99+179.99)/3</f>
        <v>152.65666666666667</v>
      </c>
      <c r="H40" s="45">
        <v>230</v>
      </c>
      <c r="I40" s="41"/>
      <c r="J40" s="44">
        <f>(114.99+149.99+179.99+171.99)/4</f>
        <v>154.24</v>
      </c>
      <c r="K40" s="44">
        <f>(139.99+159.99)/2</f>
        <v>149.99</v>
      </c>
      <c r="L40" s="10">
        <f>(E40/M40)*100-100</f>
        <v>0</v>
      </c>
      <c r="M40" s="71">
        <v>179.59165546393902</v>
      </c>
    </row>
    <row r="41" spans="2:16" ht="34.5" customHeight="1" x14ac:dyDescent="0.2">
      <c r="C41" s="30"/>
      <c r="D41" s="31"/>
      <c r="E41" s="32"/>
      <c r="F41" s="32"/>
      <c r="G41" s="32"/>
      <c r="H41" s="67"/>
      <c r="I41" s="67"/>
      <c r="J41" s="67"/>
      <c r="K41" s="33"/>
      <c r="L41" s="32"/>
      <c r="M41" s="32"/>
      <c r="N41" s="32"/>
      <c r="O41" s="32"/>
    </row>
    <row r="42" spans="2:16" ht="34.5" customHeight="1" x14ac:dyDescent="0.2">
      <c r="C42" s="30"/>
      <c r="D42" s="31"/>
      <c r="E42" s="32"/>
      <c r="F42" s="32"/>
      <c r="G42" s="32"/>
      <c r="H42" s="67"/>
      <c r="I42" s="67"/>
      <c r="J42" s="67"/>
      <c r="K42" s="33"/>
      <c r="L42" s="32"/>
      <c r="M42" s="32"/>
      <c r="N42" s="32"/>
      <c r="O42" s="32"/>
    </row>
    <row r="43" spans="2:16" ht="34.5" customHeight="1" x14ac:dyDescent="0.2">
      <c r="C43" s="30"/>
      <c r="D43" s="31"/>
      <c r="E43" s="32"/>
      <c r="F43" s="32"/>
      <c r="G43" s="32"/>
      <c r="H43" s="67"/>
      <c r="I43" s="67"/>
      <c r="J43" s="67"/>
      <c r="K43" s="33"/>
      <c r="L43" s="32"/>
      <c r="M43" s="32"/>
      <c r="N43" s="32"/>
      <c r="O43" s="32"/>
    </row>
    <row r="44" spans="2:16" ht="34.5" customHeight="1" x14ac:dyDescent="0.2">
      <c r="C44" s="34"/>
      <c r="D44" s="35"/>
    </row>
    <row r="45" spans="2:16" ht="34.5" customHeight="1" x14ac:dyDescent="0.2">
      <c r="C45" s="34"/>
      <c r="D45" s="35"/>
    </row>
    <row r="46" spans="2:16" ht="34.5" customHeight="1" x14ac:dyDescent="0.2">
      <c r="C46" s="34"/>
      <c r="D46" s="35"/>
    </row>
    <row r="47" spans="2:16" ht="34.5" customHeight="1" x14ac:dyDescent="0.2">
      <c r="C47" s="34"/>
      <c r="D47" s="35"/>
    </row>
    <row r="48" spans="2:16" ht="34.5" customHeight="1" x14ac:dyDescent="0.2">
      <c r="C48" s="34"/>
      <c r="D48" s="35"/>
    </row>
    <row r="49" spans="3:4" ht="34.5" customHeight="1" x14ac:dyDescent="0.2">
      <c r="C49" s="34"/>
      <c r="D49" s="35"/>
    </row>
    <row r="50" spans="3:4" ht="34.5" customHeight="1" x14ac:dyDescent="0.2">
      <c r="C50" s="34"/>
      <c r="D50" s="35"/>
    </row>
    <row r="51" spans="3:4" ht="34.5" customHeight="1" x14ac:dyDescent="0.2">
      <c r="C51" s="34"/>
      <c r="D51" s="35"/>
    </row>
    <row r="52" spans="3:4" ht="34.5" customHeight="1" x14ac:dyDescent="0.2">
      <c r="C52" s="34"/>
      <c r="D52" s="35"/>
    </row>
    <row r="53" spans="3:4" ht="34.5" customHeight="1" x14ac:dyDescent="0.2">
      <c r="C53" s="34"/>
      <c r="D53" s="35"/>
    </row>
    <row r="54" spans="3:4" ht="34.5" customHeight="1" x14ac:dyDescent="0.2">
      <c r="C54" s="34"/>
      <c r="D54" s="35"/>
    </row>
    <row r="55" spans="3:4" ht="34.5" customHeight="1" x14ac:dyDescent="0.2">
      <c r="C55" s="34"/>
      <c r="D55" s="35"/>
    </row>
    <row r="56" spans="3:4" ht="34.5" customHeight="1" x14ac:dyDescent="0.2">
      <c r="C56" s="34"/>
      <c r="D56" s="35"/>
    </row>
    <row r="57" spans="3:4" ht="34.5" customHeight="1" x14ac:dyDescent="0.2">
      <c r="C57" s="34"/>
      <c r="D57" s="35"/>
    </row>
    <row r="58" spans="3:4" ht="34.5" customHeight="1" x14ac:dyDescent="0.2">
      <c r="C58" s="34"/>
      <c r="D58" s="35"/>
    </row>
    <row r="59" spans="3:4" ht="34.5" customHeight="1" x14ac:dyDescent="0.2">
      <c r="C59" s="34"/>
      <c r="D59" s="35"/>
    </row>
    <row r="60" spans="3:4" ht="34.5" customHeight="1" x14ac:dyDescent="0.2">
      <c r="C60" s="34"/>
      <c r="D60" s="35"/>
    </row>
    <row r="61" spans="3:4" ht="34.5" customHeight="1" x14ac:dyDescent="0.2">
      <c r="C61" s="34"/>
      <c r="D61" s="35"/>
    </row>
    <row r="62" spans="3:4" ht="34.5" customHeight="1" x14ac:dyDescent="0.2">
      <c r="C62" s="34"/>
      <c r="D62" s="35"/>
    </row>
    <row r="63" spans="3:4" ht="34.5" customHeight="1" x14ac:dyDescent="0.2">
      <c r="C63" s="34"/>
      <c r="D63" s="35"/>
    </row>
    <row r="64" spans="3:4" ht="34.5" customHeight="1" x14ac:dyDescent="0.2">
      <c r="C64" s="34"/>
      <c r="D64" s="35"/>
    </row>
    <row r="65" spans="3:4" ht="34.5" customHeight="1" x14ac:dyDescent="0.2">
      <c r="C65" s="34"/>
      <c r="D65" s="35"/>
    </row>
    <row r="66" spans="3:4" ht="34.5" customHeight="1" x14ac:dyDescent="0.2">
      <c r="C66" s="34"/>
      <c r="D66" s="35"/>
    </row>
    <row r="67" spans="3:4" ht="34.5" customHeight="1" x14ac:dyDescent="0.2">
      <c r="C67" s="34"/>
      <c r="D67" s="35"/>
    </row>
    <row r="68" spans="3:4" ht="34.5" customHeight="1" x14ac:dyDescent="0.2">
      <c r="C68" s="34"/>
      <c r="D68" s="35"/>
    </row>
    <row r="69" spans="3:4" ht="34.5" customHeight="1" x14ac:dyDescent="0.2">
      <c r="C69" s="34"/>
      <c r="D69" s="35"/>
    </row>
    <row r="70" spans="3:4" ht="34.5" customHeight="1" x14ac:dyDescent="0.2">
      <c r="C70" s="34"/>
      <c r="D70" s="35"/>
    </row>
    <row r="71" spans="3:4" ht="34.5" customHeight="1" x14ac:dyDescent="0.2">
      <c r="C71" s="34"/>
      <c r="D71" s="35"/>
    </row>
    <row r="72" spans="3:4" ht="34.5" customHeight="1" x14ac:dyDescent="0.2">
      <c r="C72" s="34"/>
      <c r="D72" s="35"/>
    </row>
    <row r="73" spans="3:4" ht="34.5" customHeight="1" x14ac:dyDescent="0.2">
      <c r="C73" s="34"/>
      <c r="D73" s="35"/>
    </row>
    <row r="74" spans="3:4" ht="34.5" customHeight="1" x14ac:dyDescent="0.2">
      <c r="C74" s="34"/>
      <c r="D74" s="35"/>
    </row>
    <row r="75" spans="3:4" ht="34.5" customHeight="1" x14ac:dyDescent="0.2">
      <c r="C75" s="34"/>
      <c r="D75" s="35"/>
    </row>
    <row r="76" spans="3:4" ht="34.5" customHeight="1" x14ac:dyDescent="0.2">
      <c r="C76" s="34"/>
      <c r="D76" s="35"/>
    </row>
    <row r="77" spans="3:4" ht="34.5" customHeight="1" x14ac:dyDescent="0.2">
      <c r="C77" s="34"/>
      <c r="D77" s="35"/>
    </row>
    <row r="78" spans="3:4" ht="34.5" customHeight="1" x14ac:dyDescent="0.2">
      <c r="C78" s="34"/>
      <c r="D78" s="35"/>
    </row>
    <row r="79" spans="3:4" ht="34.5" customHeight="1" x14ac:dyDescent="0.2">
      <c r="C79" s="34"/>
      <c r="D79" s="35"/>
    </row>
    <row r="80" spans="3:4" ht="34.5" customHeight="1" x14ac:dyDescent="0.2">
      <c r="C80" s="34"/>
      <c r="D80" s="35"/>
    </row>
    <row r="81" spans="3:4" ht="34.5" customHeight="1" x14ac:dyDescent="0.2">
      <c r="C81" s="34"/>
      <c r="D81" s="35"/>
    </row>
    <row r="82" spans="3:4" ht="34.5" customHeight="1" x14ac:dyDescent="0.2">
      <c r="C82" s="34"/>
      <c r="D82" s="35"/>
    </row>
    <row r="83" spans="3:4" ht="34.5" customHeight="1" x14ac:dyDescent="0.2">
      <c r="C83" s="34"/>
      <c r="D83" s="35"/>
    </row>
    <row r="84" spans="3:4" ht="34.5" customHeight="1" x14ac:dyDescent="0.2">
      <c r="C84" s="34"/>
      <c r="D84" s="35"/>
    </row>
    <row r="85" spans="3:4" ht="34.5" customHeight="1" x14ac:dyDescent="0.2">
      <c r="C85" s="34"/>
      <c r="D85" s="35"/>
    </row>
    <row r="86" spans="3:4" ht="34.5" customHeight="1" x14ac:dyDescent="0.2">
      <c r="C86" s="34"/>
      <c r="D86" s="35"/>
    </row>
    <row r="87" spans="3:4" ht="34.5" customHeight="1" x14ac:dyDescent="0.2">
      <c r="C87" s="34"/>
      <c r="D87" s="35"/>
    </row>
    <row r="88" spans="3:4" ht="34.5" customHeight="1" x14ac:dyDescent="0.2">
      <c r="C88" s="34"/>
      <c r="D88" s="35"/>
    </row>
    <row r="89" spans="3:4" ht="34.5" customHeight="1" x14ac:dyDescent="0.2">
      <c r="C89" s="34"/>
      <c r="D89" s="35"/>
    </row>
    <row r="90" spans="3:4" ht="34.5" customHeight="1" x14ac:dyDescent="0.2">
      <c r="C90" s="34"/>
      <c r="D90" s="35"/>
    </row>
    <row r="91" spans="3:4" ht="34.5" customHeight="1" x14ac:dyDescent="0.2">
      <c r="C91" s="34"/>
      <c r="D91" s="35"/>
    </row>
    <row r="92" spans="3:4" ht="34.5" customHeight="1" x14ac:dyDescent="0.2">
      <c r="C92" s="34"/>
      <c r="D92" s="35"/>
    </row>
    <row r="93" spans="3:4" ht="34.5" customHeight="1" x14ac:dyDescent="0.2">
      <c r="C93" s="34"/>
      <c r="D93" s="35"/>
    </row>
    <row r="94" spans="3:4" ht="34.5" customHeight="1" x14ac:dyDescent="0.2">
      <c r="C94" s="34"/>
      <c r="D94" s="35"/>
    </row>
    <row r="95" spans="3:4" ht="34.5" customHeight="1" x14ac:dyDescent="0.2">
      <c r="C95" s="34"/>
      <c r="D95" s="35"/>
    </row>
    <row r="96" spans="3:4" ht="34.5" customHeight="1" x14ac:dyDescent="0.2">
      <c r="C96" s="34"/>
      <c r="D96" s="35"/>
    </row>
    <row r="97" spans="3:4" ht="34.5" customHeight="1" x14ac:dyDescent="0.2">
      <c r="C97" s="34"/>
      <c r="D97" s="35"/>
    </row>
    <row r="98" spans="3:4" ht="34.5" customHeight="1" x14ac:dyDescent="0.2">
      <c r="C98" s="34"/>
      <c r="D98" s="35"/>
    </row>
    <row r="99" spans="3:4" ht="34.5" customHeight="1" x14ac:dyDescent="0.2">
      <c r="C99" s="34"/>
      <c r="D99" s="35"/>
    </row>
    <row r="100" spans="3:4" ht="34.5" customHeight="1" x14ac:dyDescent="0.2">
      <c r="C100" s="34"/>
      <c r="D100" s="35"/>
    </row>
    <row r="101" spans="3:4" ht="34.5" customHeight="1" x14ac:dyDescent="0.2">
      <c r="C101" s="34"/>
      <c r="D101" s="35"/>
    </row>
    <row r="102" spans="3:4" ht="34.5" customHeight="1" x14ac:dyDescent="0.2">
      <c r="C102" s="34"/>
      <c r="D102" s="35"/>
    </row>
    <row r="103" spans="3:4" ht="34.5" customHeight="1" x14ac:dyDescent="0.2">
      <c r="C103" s="34"/>
      <c r="D103" s="35"/>
    </row>
    <row r="104" spans="3:4" ht="34.5" customHeight="1" x14ac:dyDescent="0.2">
      <c r="C104" s="34"/>
      <c r="D104" s="35"/>
    </row>
    <row r="105" spans="3:4" ht="34.5" customHeight="1" x14ac:dyDescent="0.2">
      <c r="C105" s="34"/>
      <c r="D105" s="35"/>
    </row>
    <row r="106" spans="3:4" ht="34.5" customHeight="1" x14ac:dyDescent="0.2">
      <c r="C106" s="34"/>
      <c r="D106" s="35"/>
    </row>
    <row r="107" spans="3:4" ht="34.5" customHeight="1" x14ac:dyDescent="0.2">
      <c r="C107" s="34"/>
      <c r="D107" s="35"/>
    </row>
    <row r="108" spans="3:4" ht="34.5" customHeight="1" x14ac:dyDescent="0.2">
      <c r="C108" s="34"/>
      <c r="D108" s="35"/>
    </row>
    <row r="109" spans="3:4" ht="34.5" customHeight="1" x14ac:dyDescent="0.2">
      <c r="C109" s="34"/>
      <c r="D109" s="35"/>
    </row>
    <row r="110" spans="3:4" ht="34.5" customHeight="1" x14ac:dyDescent="0.2">
      <c r="C110" s="34"/>
      <c r="D110" s="35"/>
    </row>
    <row r="111" spans="3:4" ht="34.5" customHeight="1" x14ac:dyDescent="0.2">
      <c r="C111" s="34"/>
      <c r="D111" s="35"/>
    </row>
    <row r="112" spans="3:4" ht="34.5" customHeight="1" x14ac:dyDescent="0.2">
      <c r="C112" s="34"/>
      <c r="D112" s="35"/>
    </row>
    <row r="113" spans="3:4" ht="34.5" customHeight="1" x14ac:dyDescent="0.2">
      <c r="C113" s="34"/>
      <c r="D113" s="35"/>
    </row>
    <row r="114" spans="3:4" ht="34.5" customHeight="1" x14ac:dyDescent="0.2">
      <c r="C114" s="34"/>
      <c r="D114" s="35"/>
    </row>
    <row r="115" spans="3:4" ht="34.5" customHeight="1" x14ac:dyDescent="0.2">
      <c r="C115" s="34"/>
      <c r="D115" s="35"/>
    </row>
    <row r="116" spans="3:4" ht="34.5" customHeight="1" x14ac:dyDescent="0.2">
      <c r="C116" s="34"/>
      <c r="D116" s="35"/>
    </row>
    <row r="117" spans="3:4" ht="34.5" customHeight="1" x14ac:dyDescent="0.2">
      <c r="C117" s="34"/>
      <c r="D117" s="35"/>
    </row>
    <row r="118" spans="3:4" ht="34.5" customHeight="1" x14ac:dyDescent="0.2">
      <c r="C118" s="34"/>
      <c r="D118" s="35"/>
    </row>
    <row r="119" spans="3:4" ht="34.5" customHeight="1" x14ac:dyDescent="0.2">
      <c r="C119" s="34"/>
      <c r="D119" s="35"/>
    </row>
    <row r="120" spans="3:4" ht="34.5" customHeight="1" x14ac:dyDescent="0.2">
      <c r="C120" s="34"/>
      <c r="D120" s="35"/>
    </row>
    <row r="121" spans="3:4" ht="34.5" customHeight="1" x14ac:dyDescent="0.2">
      <c r="C121" s="34"/>
      <c r="D121" s="35"/>
    </row>
    <row r="122" spans="3:4" ht="34.5" customHeight="1" x14ac:dyDescent="0.2">
      <c r="C122" s="34"/>
      <c r="D122" s="35"/>
    </row>
    <row r="123" spans="3:4" ht="34.5" customHeight="1" x14ac:dyDescent="0.2">
      <c r="C123" s="34"/>
      <c r="D123" s="35"/>
    </row>
    <row r="124" spans="3:4" ht="34.5" customHeight="1" x14ac:dyDescent="0.2">
      <c r="C124" s="34"/>
      <c r="D124" s="35"/>
    </row>
    <row r="125" spans="3:4" ht="34.5" customHeight="1" x14ac:dyDescent="0.2">
      <c r="C125" s="34"/>
      <c r="D125" s="35"/>
    </row>
    <row r="126" spans="3:4" ht="34.5" customHeight="1" x14ac:dyDescent="0.2">
      <c r="C126" s="34"/>
      <c r="D126" s="35"/>
    </row>
    <row r="127" spans="3:4" ht="34.5" customHeight="1" x14ac:dyDescent="0.2">
      <c r="C127" s="34"/>
      <c r="D127" s="35"/>
    </row>
    <row r="128" spans="3:4" ht="34.5" customHeight="1" x14ac:dyDescent="0.2">
      <c r="C128" s="34"/>
      <c r="D128" s="35"/>
    </row>
    <row r="129" spans="3:4" ht="34.5" customHeight="1" x14ac:dyDescent="0.2">
      <c r="C129" s="34"/>
      <c r="D129" s="35"/>
    </row>
    <row r="130" spans="3:4" ht="34.5" customHeight="1" x14ac:dyDescent="0.2">
      <c r="C130" s="34"/>
      <c r="D130" s="35"/>
    </row>
    <row r="131" spans="3:4" ht="34.5" customHeight="1" x14ac:dyDescent="0.2">
      <c r="C131" s="34"/>
      <c r="D131" s="35"/>
    </row>
    <row r="132" spans="3:4" ht="34.5" customHeight="1" x14ac:dyDescent="0.2">
      <c r="C132" s="34"/>
      <c r="D132" s="35"/>
    </row>
    <row r="133" spans="3:4" ht="34.5" customHeight="1" x14ac:dyDescent="0.2">
      <c r="C133" s="34"/>
      <c r="D133" s="35"/>
    </row>
    <row r="134" spans="3:4" ht="34.5" customHeight="1" x14ac:dyDescent="0.2">
      <c r="C134" s="34"/>
      <c r="D134" s="35"/>
    </row>
    <row r="135" spans="3:4" ht="34.5" customHeight="1" x14ac:dyDescent="0.2">
      <c r="C135" s="34"/>
      <c r="D135" s="35"/>
    </row>
    <row r="136" spans="3:4" ht="34.5" customHeight="1" x14ac:dyDescent="0.2">
      <c r="C136" s="34"/>
      <c r="D136" s="35"/>
    </row>
    <row r="137" spans="3:4" ht="34.5" customHeight="1" x14ac:dyDescent="0.2">
      <c r="C137" s="34"/>
      <c r="D137" s="35"/>
    </row>
    <row r="138" spans="3:4" ht="34.5" customHeight="1" x14ac:dyDescent="0.2">
      <c r="C138" s="34"/>
      <c r="D138" s="35"/>
    </row>
    <row r="139" spans="3:4" ht="34.5" customHeight="1" x14ac:dyDescent="0.2">
      <c r="C139" s="34"/>
      <c r="D139" s="35"/>
    </row>
    <row r="140" spans="3:4" ht="34.5" customHeight="1" x14ac:dyDescent="0.2">
      <c r="C140" s="34"/>
      <c r="D140" s="35"/>
    </row>
    <row r="141" spans="3:4" ht="34.5" customHeight="1" x14ac:dyDescent="0.2">
      <c r="C141" s="34"/>
      <c r="D141" s="35"/>
    </row>
    <row r="142" spans="3:4" ht="34.5" customHeight="1" x14ac:dyDescent="0.2">
      <c r="C142" s="34"/>
      <c r="D142" s="35"/>
    </row>
    <row r="143" spans="3:4" ht="34.5" customHeight="1" x14ac:dyDescent="0.2">
      <c r="C143" s="34"/>
      <c r="D143" s="35"/>
    </row>
    <row r="144" spans="3:4" ht="34.5" customHeight="1" x14ac:dyDescent="0.2">
      <c r="C144" s="34"/>
      <c r="D144" s="35"/>
    </row>
    <row r="145" spans="3:4" ht="34.5" customHeight="1" x14ac:dyDescent="0.2">
      <c r="C145" s="34"/>
      <c r="D145" s="35"/>
    </row>
    <row r="146" spans="3:4" ht="34.5" customHeight="1" x14ac:dyDescent="0.2">
      <c r="C146" s="34"/>
      <c r="D146" s="35"/>
    </row>
    <row r="147" spans="3:4" ht="34.5" customHeight="1" x14ac:dyDescent="0.2">
      <c r="C147" s="34"/>
      <c r="D147" s="35"/>
    </row>
    <row r="148" spans="3:4" ht="34.5" customHeight="1" x14ac:dyDescent="0.2">
      <c r="C148" s="34"/>
      <c r="D148" s="35"/>
    </row>
    <row r="149" spans="3:4" ht="34.5" customHeight="1" x14ac:dyDescent="0.2">
      <c r="C149" s="34"/>
      <c r="D149" s="35"/>
    </row>
    <row r="150" spans="3:4" ht="34.5" customHeight="1" x14ac:dyDescent="0.2">
      <c r="C150" s="34"/>
      <c r="D150" s="35"/>
    </row>
    <row r="151" spans="3:4" ht="34.5" customHeight="1" x14ac:dyDescent="0.2">
      <c r="C151" s="34"/>
      <c r="D151" s="35"/>
    </row>
    <row r="152" spans="3:4" ht="34.5" customHeight="1" x14ac:dyDescent="0.2">
      <c r="C152" s="34"/>
      <c r="D152" s="35"/>
    </row>
    <row r="153" spans="3:4" ht="34.5" customHeight="1" x14ac:dyDescent="0.2">
      <c r="C153" s="34"/>
      <c r="D153" s="35"/>
    </row>
    <row r="154" spans="3:4" ht="34.5" customHeight="1" x14ac:dyDescent="0.2">
      <c r="C154" s="34"/>
      <c r="D154" s="35"/>
    </row>
    <row r="155" spans="3:4" ht="34.5" customHeight="1" x14ac:dyDescent="0.2">
      <c r="C155" s="34"/>
      <c r="D155" s="35"/>
    </row>
    <row r="156" spans="3:4" ht="34.5" customHeight="1" x14ac:dyDescent="0.2">
      <c r="C156" s="34"/>
      <c r="D156" s="35"/>
    </row>
    <row r="157" spans="3:4" ht="34.5" customHeight="1" x14ac:dyDescent="0.2">
      <c r="C157" s="34"/>
      <c r="D157" s="35"/>
    </row>
    <row r="158" spans="3:4" ht="34.5" customHeight="1" x14ac:dyDescent="0.2">
      <c r="C158" s="34"/>
      <c r="D158" s="35"/>
    </row>
    <row r="159" spans="3:4" ht="34.5" customHeight="1" x14ac:dyDescent="0.2">
      <c r="C159" s="34"/>
      <c r="D159" s="35"/>
    </row>
    <row r="160" spans="3:4" ht="34.5" customHeight="1" x14ac:dyDescent="0.2">
      <c r="C160" s="34"/>
      <c r="D160" s="35"/>
    </row>
    <row r="161" spans="3:4" ht="34.5" customHeight="1" x14ac:dyDescent="0.2">
      <c r="C161" s="34"/>
      <c r="D161" s="35"/>
    </row>
    <row r="162" spans="3:4" ht="34.5" customHeight="1" x14ac:dyDescent="0.2">
      <c r="C162" s="34"/>
      <c r="D162" s="35"/>
    </row>
    <row r="163" spans="3:4" ht="34.5" customHeight="1" x14ac:dyDescent="0.2">
      <c r="C163" s="34"/>
      <c r="D163" s="35"/>
    </row>
    <row r="164" spans="3:4" ht="34.5" customHeight="1" x14ac:dyDescent="0.2">
      <c r="C164" s="34"/>
      <c r="D164" s="35"/>
    </row>
    <row r="165" spans="3:4" ht="34.5" customHeight="1" x14ac:dyDescent="0.2">
      <c r="C165" s="34"/>
      <c r="D165" s="35"/>
    </row>
    <row r="166" spans="3:4" ht="34.5" customHeight="1" x14ac:dyDescent="0.2">
      <c r="C166" s="34"/>
      <c r="D166" s="35"/>
    </row>
    <row r="167" spans="3:4" ht="34.5" customHeight="1" x14ac:dyDescent="0.2">
      <c r="C167" s="34"/>
      <c r="D167" s="35"/>
    </row>
    <row r="168" spans="3:4" ht="34.5" customHeight="1" x14ac:dyDescent="0.2">
      <c r="C168" s="34"/>
      <c r="D168" s="35"/>
    </row>
    <row r="169" spans="3:4" ht="34.5" customHeight="1" x14ac:dyDescent="0.2">
      <c r="C169" s="34"/>
      <c r="D169" s="35"/>
    </row>
    <row r="170" spans="3:4" ht="34.5" customHeight="1" x14ac:dyDescent="0.2">
      <c r="C170" s="34"/>
      <c r="D170" s="35"/>
    </row>
    <row r="171" spans="3:4" ht="34.5" customHeight="1" x14ac:dyDescent="0.2">
      <c r="C171" s="34"/>
      <c r="D171" s="35"/>
    </row>
    <row r="172" spans="3:4" ht="34.5" customHeight="1" x14ac:dyDescent="0.2">
      <c r="C172" s="34"/>
      <c r="D172" s="35"/>
    </row>
    <row r="173" spans="3:4" ht="34.5" customHeight="1" x14ac:dyDescent="0.2">
      <c r="C173" s="34"/>
      <c r="D173" s="35"/>
    </row>
    <row r="174" spans="3:4" ht="34.5" customHeight="1" x14ac:dyDescent="0.2">
      <c r="C174" s="34"/>
      <c r="D174" s="35"/>
    </row>
    <row r="175" spans="3:4" ht="34.5" customHeight="1" x14ac:dyDescent="0.2">
      <c r="C175" s="34"/>
      <c r="D175" s="35"/>
    </row>
    <row r="176" spans="3:4" ht="34.5" customHeight="1" x14ac:dyDescent="0.2">
      <c r="C176" s="34"/>
      <c r="D176" s="35"/>
    </row>
    <row r="177" spans="3:4" ht="34.5" customHeight="1" x14ac:dyDescent="0.2">
      <c r="C177" s="34"/>
      <c r="D177" s="35"/>
    </row>
    <row r="178" spans="3:4" ht="34.5" customHeight="1" x14ac:dyDescent="0.2">
      <c r="C178" s="34"/>
      <c r="D178" s="35"/>
    </row>
    <row r="179" spans="3:4" ht="34.5" customHeight="1" x14ac:dyDescent="0.2">
      <c r="C179" s="34"/>
      <c r="D179" s="35"/>
    </row>
    <row r="180" spans="3:4" ht="34.5" customHeight="1" x14ac:dyDescent="0.2">
      <c r="C180" s="34"/>
      <c r="D180" s="35"/>
    </row>
    <row r="181" spans="3:4" ht="34.5" customHeight="1" x14ac:dyDescent="0.2">
      <c r="C181" s="34"/>
      <c r="D181" s="35"/>
    </row>
    <row r="182" spans="3:4" ht="34.5" customHeight="1" x14ac:dyDescent="0.2">
      <c r="C182" s="34"/>
      <c r="D182" s="35"/>
    </row>
    <row r="183" spans="3:4" ht="34.5" customHeight="1" x14ac:dyDescent="0.2">
      <c r="C183" s="34"/>
      <c r="D183" s="35"/>
    </row>
    <row r="184" spans="3:4" ht="34.5" customHeight="1" x14ac:dyDescent="0.2">
      <c r="C184" s="34"/>
      <c r="D184" s="35"/>
    </row>
    <row r="185" spans="3:4" ht="34.5" customHeight="1" x14ac:dyDescent="0.2">
      <c r="C185" s="34"/>
      <c r="D185" s="35"/>
    </row>
    <row r="186" spans="3:4" ht="34.5" customHeight="1" x14ac:dyDescent="0.2">
      <c r="C186" s="34"/>
      <c r="D186" s="35"/>
    </row>
    <row r="187" spans="3:4" ht="34.5" customHeight="1" x14ac:dyDescent="0.2">
      <c r="C187" s="34"/>
      <c r="D187" s="35"/>
    </row>
    <row r="188" spans="3:4" ht="34.5" customHeight="1" x14ac:dyDescent="0.2">
      <c r="C188" s="34"/>
      <c r="D188" s="35"/>
    </row>
    <row r="189" spans="3:4" ht="34.5" customHeight="1" x14ac:dyDescent="0.2">
      <c r="C189" s="34"/>
      <c r="D189" s="35"/>
    </row>
    <row r="190" spans="3:4" ht="34.5" customHeight="1" x14ac:dyDescent="0.2">
      <c r="C190" s="34"/>
      <c r="D190" s="35"/>
    </row>
    <row r="191" spans="3:4" ht="34.5" customHeight="1" x14ac:dyDescent="0.2">
      <c r="C191" s="34"/>
      <c r="D191" s="35"/>
    </row>
    <row r="192" spans="3:4" ht="34.5" customHeight="1" x14ac:dyDescent="0.2">
      <c r="C192" s="34"/>
      <c r="D192" s="35"/>
    </row>
    <row r="193" spans="3:4" ht="34.5" customHeight="1" x14ac:dyDescent="0.2">
      <c r="C193" s="34"/>
      <c r="D193" s="35"/>
    </row>
    <row r="194" spans="3:4" ht="34.5" customHeight="1" x14ac:dyDescent="0.2">
      <c r="C194" s="34"/>
      <c r="D194" s="35"/>
    </row>
    <row r="195" spans="3:4" ht="34.5" customHeight="1" x14ac:dyDescent="0.2">
      <c r="C195" s="34"/>
      <c r="D195" s="35"/>
    </row>
    <row r="196" spans="3:4" ht="34.5" customHeight="1" x14ac:dyDescent="0.2">
      <c r="C196" s="34"/>
      <c r="D196" s="35"/>
    </row>
    <row r="197" spans="3:4" ht="34.5" customHeight="1" x14ac:dyDescent="0.2">
      <c r="C197" s="34"/>
      <c r="D197" s="35"/>
    </row>
    <row r="198" spans="3:4" ht="34.5" customHeight="1" x14ac:dyDescent="0.2">
      <c r="C198" s="34"/>
      <c r="D198" s="35"/>
    </row>
    <row r="199" spans="3:4" ht="34.5" customHeight="1" x14ac:dyDescent="0.2">
      <c r="C199" s="34"/>
      <c r="D199" s="35"/>
    </row>
    <row r="200" spans="3:4" ht="34.5" customHeight="1" x14ac:dyDescent="0.2">
      <c r="C200" s="34"/>
      <c r="D200" s="35"/>
    </row>
    <row r="201" spans="3:4" ht="34.5" customHeight="1" x14ac:dyDescent="0.2">
      <c r="C201" s="34"/>
      <c r="D201" s="35"/>
    </row>
    <row r="202" spans="3:4" ht="34.5" customHeight="1" x14ac:dyDescent="0.2">
      <c r="C202" s="34"/>
      <c r="D202" s="35"/>
    </row>
    <row r="203" spans="3:4" ht="34.5" customHeight="1" x14ac:dyDescent="0.2">
      <c r="C203" s="34"/>
      <c r="D203" s="35"/>
    </row>
    <row r="204" spans="3:4" ht="34.5" customHeight="1" x14ac:dyDescent="0.2">
      <c r="C204" s="34"/>
      <c r="D204" s="35"/>
    </row>
    <row r="205" spans="3:4" ht="34.5" customHeight="1" x14ac:dyDescent="0.2">
      <c r="C205" s="34"/>
      <c r="D205" s="35"/>
    </row>
    <row r="206" spans="3:4" ht="34.5" customHeight="1" x14ac:dyDescent="0.2">
      <c r="C206" s="34"/>
      <c r="D206" s="35"/>
    </row>
    <row r="207" spans="3:4" ht="34.5" customHeight="1" x14ac:dyDescent="0.2">
      <c r="C207" s="34"/>
      <c r="D207" s="35"/>
    </row>
    <row r="208" spans="3:4" ht="34.5" customHeight="1" x14ac:dyDescent="0.2">
      <c r="C208" s="34"/>
      <c r="D208" s="35"/>
    </row>
    <row r="209" spans="3:4" ht="34.5" customHeight="1" x14ac:dyDescent="0.2">
      <c r="C209" s="34"/>
      <c r="D209" s="35"/>
    </row>
    <row r="210" spans="3:4" ht="34.5" customHeight="1" x14ac:dyDescent="0.2">
      <c r="C210" s="34"/>
      <c r="D210" s="35"/>
    </row>
  </sheetData>
  <mergeCells count="10">
    <mergeCell ref="N35:P35"/>
    <mergeCell ref="F4:F7"/>
    <mergeCell ref="G4:G7"/>
    <mergeCell ref="B1:M2"/>
    <mergeCell ref="M4:M7"/>
    <mergeCell ref="L4:L7"/>
    <mergeCell ref="H4:H7"/>
    <mergeCell ref="I4:I7"/>
    <mergeCell ref="J4:J7"/>
    <mergeCell ref="K4:K7"/>
  </mergeCells>
  <pageMargins left="0.25" right="0.25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BankRP</dc:creator>
  <cp:lastModifiedBy>Анастасия Келлер</cp:lastModifiedBy>
  <cp:lastPrinted>2025-08-15T05:47:09Z</cp:lastPrinted>
  <dcterms:created xsi:type="dcterms:W3CDTF">2007-04-16T07:34:00Z</dcterms:created>
  <dcterms:modified xsi:type="dcterms:W3CDTF">2025-09-02T07:15:21Z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FC94C8F4DB6847B8BB2A7D8015080202</vt:lpwstr>
  </property>
  <property fmtid="{D5CDD505-2E9C-101B-9397-08002B2CF9AE}" pid="3" name="KSOProductBuildVer">
    <vt:lpwstr>1049-11.2.0.11486</vt:lpwstr>
  </property>
  <property fmtid="{D5CDD505-2E9C-101B-9397-08002B2CF9AE}" pid="4" name="Version">
    <vt:lpwstr>1.0</vt:lpwstr>
  </property>
  <property fmtid="{D5CDD505-2E9C-101B-9397-08002B2CF9AE}" pid="5" name="CurrentVersion">
    <vt:lpwstr>1.0</vt:lpwstr>
  </property>
</Properties>
</file>