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38" i="1" l="1"/>
  <c r="J36" i="1"/>
  <c r="G38" i="1"/>
  <c r="G36" i="1"/>
  <c r="K16" i="1" l="1"/>
  <c r="K15" i="1"/>
  <c r="K13" i="1"/>
  <c r="H31" i="1"/>
  <c r="H30" i="1"/>
  <c r="H28" i="1"/>
  <c r="H12" i="1"/>
  <c r="F39" i="1"/>
  <c r="F38" i="1"/>
  <c r="F31" i="1"/>
  <c r="F30" i="1"/>
  <c r="F28" i="1"/>
  <c r="F19" i="1"/>
  <c r="G12" i="1"/>
  <c r="K31" i="1" l="1"/>
  <c r="K30" i="1"/>
  <c r="H39" i="1"/>
  <c r="K40" i="1" l="1"/>
  <c r="K39" i="1"/>
  <c r="K12" i="1"/>
  <c r="J11" i="1"/>
  <c r="G20" i="1"/>
  <c r="G14" i="1"/>
  <c r="K20" i="1" l="1"/>
  <c r="J20" i="1"/>
  <c r="K23" i="1" l="1"/>
  <c r="K11" i="1"/>
  <c r="G40" i="1"/>
  <c r="G31" i="1" l="1"/>
  <c r="J40" i="1" l="1"/>
  <c r="J14" i="1"/>
  <c r="G21" i="1"/>
  <c r="K14" i="1" l="1"/>
  <c r="H19" i="1"/>
  <c r="H14" i="1"/>
  <c r="H17" i="1" l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16" i="1"/>
  <c r="I11" i="1" l="1"/>
  <c r="G24" i="1" l="1"/>
  <c r="K24" i="1"/>
  <c r="K28" i="1"/>
  <c r="K35" i="1"/>
  <c r="K34" i="1"/>
  <c r="H11" i="1"/>
  <c r="J15" i="1"/>
  <c r="J8" i="1"/>
  <c r="J34" i="1" l="1"/>
  <c r="K32" i="1" l="1"/>
  <c r="J30" i="1" l="1"/>
  <c r="J29" i="1"/>
  <c r="K17" i="1" l="1"/>
  <c r="J13" i="1"/>
  <c r="H25" i="1"/>
  <c r="J12" i="1" l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<sst xmlns="http://schemas.openxmlformats.org/spreadsheetml/2006/main" count="81" uniqueCount="53">
  <si>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</si>
  <si>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</si>
  <si>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</si>
  <si>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</si>
  <si>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</si>
  <si>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</si>
  <si>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</si>
  <si>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</si>
  <si>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</si>
  <si>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</si>
  <si>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</si>
  <si>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</si>
  <si>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</si>
  <si>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</si>
  <si>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</si>
  <si>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</si>
  <si>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</si>
  <si>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</si>
  <si>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</si>
  <si>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</si>
  <si>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</si>
  <si>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</si>
  <si>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</si>
  <si>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</si>
  <si>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</si>
  <si>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</si>
  <si>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</si>
  <si>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</si>
  <si>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</si>
  <si>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</si>
  <si>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</si>
  <si>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</si>
  <si>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</si>
  <si>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</si>
  <si>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</si>
  <si>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</si>
  <si>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</si>
  <si>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</si>
  <si>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</si>
  <si>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</si>
  <si>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</si>
  <si>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</si>
  <si>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</si>
  <si>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</si>
  <si>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</si>
  <si>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</si>
  <si>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</si>
  <si>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</si>
  <si>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</si>
  <si>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</si>
  <si>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</si>
  <si>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08.08.2025 г.</t>
  </si>
  <si>
    <t>Ср. цены на 01.08.2025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</si>
</sst>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2" borderId="1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I15" sqref="I15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9.28515625" style="17" customWidth="1"/>
    <col min="7" max="7" width="20.140625" style="17" customWidth="1"/>
    <col min="8" max="8" width="20.140625" style="68" customWidth="1"/>
    <col min="9" max="9" width="18.7109375" style="68" customWidth="1"/>
    <col min="10" max="10" width="19.7109375" style="68" customWidth="1"/>
    <col min="11" max="11" width="22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8" t="s">
        <v>51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34.5" customHeight="1" x14ac:dyDescent="0.2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5" t="s">
        <v>38</v>
      </c>
      <c r="G4" s="75" t="s">
        <v>39</v>
      </c>
      <c r="H4" s="75" t="s">
        <v>40</v>
      </c>
      <c r="I4" s="75" t="s">
        <v>41</v>
      </c>
      <c r="J4" s="75" t="s">
        <v>42</v>
      </c>
      <c r="K4" s="82" t="s">
        <v>43</v>
      </c>
      <c r="L4" s="75" t="s">
        <v>44</v>
      </c>
      <c r="M4" s="79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6"/>
      <c r="G5" s="76"/>
      <c r="H5" s="76"/>
      <c r="I5" s="76"/>
      <c r="J5" s="76"/>
      <c r="K5" s="83"/>
      <c r="L5" s="76"/>
      <c r="M5" s="80"/>
    </row>
    <row r="6" spans="1:15" ht="34.5" customHeight="1" x14ac:dyDescent="0.2">
      <c r="A6" s="19"/>
      <c r="B6" s="22"/>
      <c r="C6" s="26" t="s">
        <v>49</v>
      </c>
      <c r="D6" s="27"/>
      <c r="E6" s="28"/>
      <c r="F6" s="76"/>
      <c r="G6" s="76"/>
      <c r="H6" s="76"/>
      <c r="I6" s="76"/>
      <c r="J6" s="76"/>
      <c r="K6" s="83"/>
      <c r="L6" s="76"/>
      <c r="M6" s="80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7"/>
      <c r="G7" s="77"/>
      <c r="H7" s="77"/>
      <c r="I7" s="77"/>
      <c r="J7" s="77"/>
      <c r="K7" s="84"/>
      <c r="L7" s="77"/>
      <c r="M7" s="81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265.66438186580922</v>
      </c>
      <c r="F11" s="42">
        <v>320</v>
      </c>
      <c r="G11" s="85">
        <v>199.99</v>
      </c>
      <c r="H11" s="42">
        <f>(360+350+300)/3</f>
        <v>336.66666666666669</v>
      </c>
      <c r="I11" s="41">
        <f>(295+350)/2</f>
        <v>322.5</v>
      </c>
      <c r="J11" s="44">
        <f>(239.99+199.99)/2</f>
        <v>219.99</v>
      </c>
      <c r="K11" s="69">
        <f>(249.99+209.99)/2</f>
        <v>229.99</v>
      </c>
      <c r="L11" s="10">
        <f t="shared" si="1"/>
        <v>-0.80991148705146543</v>
      </c>
      <c r="M11" s="14">
        <v>267.8335969335572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248.19460635630145</v>
      </c>
      <c r="F12" s="42">
        <v>250</v>
      </c>
      <c r="G12" s="42">
        <f>(119.99/0.8+229+209.99/0.8)/3</f>
        <v>213.82499999999996</v>
      </c>
      <c r="H12" s="42">
        <f>(250+280)/2</f>
        <v>265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</v>
      </c>
      <c r="M12" s="14">
        <v>248.19460635630145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104.25767368601846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(79.99/0.8+89.99/0.8+174.99/2+72.99/0.8)/4</f>
        <v>97.801874999999995</v>
      </c>
      <c r="L15" s="10">
        <f t="shared" si="1"/>
        <v>0</v>
      </c>
      <c r="M15" s="14">
        <v>104.25767368601846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105.17687604087337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(99.99/0.9+89.99/0.9+79.99/0.9)/3</f>
        <v>99.98888888888888</v>
      </c>
      <c r="L16" s="10">
        <f t="shared" si="1"/>
        <v>0</v>
      </c>
      <c r="M16" s="14">
        <v>105.17687604087337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(82.99/0.9+67.49/0.9+39.99/0.4+42.99/0.4)/4</f>
        <v>93.662499999999994</v>
      </c>
      <c r="K17" s="46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(149.99/0.5+119.99/0.5+179.99/0.5)/3</f>
        <v>299.98</v>
      </c>
      <c r="K18" s="46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91.45036793300541</v>
      </c>
      <c r="F20" s="42">
        <v>90</v>
      </c>
      <c r="G20" s="42">
        <f>(64.99+102.99+96.99)/3</f>
        <v>88.323333333333323</v>
      </c>
      <c r="H20" s="42">
        <v>90</v>
      </c>
      <c r="I20" s="41"/>
      <c r="J20" s="44">
        <f>(76.99+96.99+99.99+126.99+109.99)/5</f>
        <v>102.19</v>
      </c>
      <c r="K20" s="44">
        <f>(74.99+79.99+84.99+109.99)/4</f>
        <v>87.49</v>
      </c>
      <c r="L20" s="10">
        <f t="shared" si="1"/>
        <v>0</v>
      </c>
      <c r="M20" s="14">
        <v>91.45036793300541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2">
        <v>90</v>
      </c>
      <c r="G21" s="42">
        <f>(69.99+349.99/5)/2</f>
        <v>69.994</v>
      </c>
      <c r="H21" s="42">
        <v>90</v>
      </c>
      <c r="I21" s="41"/>
      <c r="J21" s="44">
        <v>69.989999999999995</v>
      </c>
      <c r="K21" s="44">
        <f>(74.99+369.99/5)/2</f>
        <v>74.494</v>
      </c>
      <c r="L21" s="10">
        <f t="shared" si="1"/>
        <v>0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(29.99/0.1+179.99/0.25+149.99/0.2)/3</f>
        <v>589.93666666666661</v>
      </c>
      <c r="K22" s="44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2">
        <v>35</v>
      </c>
      <c r="G23" s="42">
        <v>15.99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0</v>
      </c>
      <c r="M23" s="14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2">
        <f>(110/2+140/2)/2</f>
        <v>62.5</v>
      </c>
      <c r="G24" s="42">
        <f>(61.99/2+119.99/2+99.99/2+74/2+69.99)/5</f>
        <v>49.594999999999992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2">
        <v>92</v>
      </c>
      <c r="G25" s="42">
        <f>(54.99/0.5+54.99/0.5+65.99/0.6)/3</f>
        <v>109.9811111111111</v>
      </c>
      <c r="H25" s="42">
        <f>50/0.5</f>
        <v>100</v>
      </c>
      <c r="I25" s="41"/>
      <c r="J25" s="44">
        <f>(46.99/0.5+49.99/0.5+59.99/0.6)/3</f>
        <v>97.981111111111105</v>
      </c>
      <c r="K25" s="42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2">
        <v>92</v>
      </c>
      <c r="G26" s="42">
        <f>(54.99/0.5+52.99/0.5+62.99/0.6)/3</f>
        <v>106.9811111111111</v>
      </c>
      <c r="H26" s="42">
        <f>50/0.5</f>
        <v>100</v>
      </c>
      <c r="I26" s="41"/>
      <c r="J26" s="44">
        <f>(46.99/0.5+49.99/0.5+59.99/0.6)/3</f>
        <v>97.981111111111105</v>
      </c>
      <c r="K26" s="42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139.61073226909841</v>
      </c>
      <c r="F28" s="42">
        <f>(200/1.5+160/0.9)/2</f>
        <v>155.55555555555554</v>
      </c>
      <c r="G28" s="42">
        <f>(99.99/0.8+89.99/0.8+119.99/0.8)/3</f>
        <v>129.15416666666667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139.61073226909841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84.265484150248199</v>
      </c>
      <c r="F30" s="46">
        <f>100/0.9</f>
        <v>111.11111111111111</v>
      </c>
      <c r="G30" s="46">
        <f>(37.99/0.8+79.99/0.7)/2</f>
        <v>80.879464285714278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0</v>
      </c>
      <c r="M30" s="71">
        <v>84.265484150248199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107.3195547743441</v>
      </c>
      <c r="F31" s="45">
        <f>130/0.9</f>
        <v>144.44444444444443</v>
      </c>
      <c r="G31" s="45">
        <f>(30.39/0.8+84.99/0.8+122.99/0.9)/3</f>
        <v>93.626851851851825</v>
      </c>
      <c r="H31" s="45">
        <f>130</f>
        <v>130</v>
      </c>
      <c r="I31" s="41"/>
      <c r="J31" s="44">
        <f>(84.99/0.9+27.99/0.8+119.99+51.99/0.5)/4</f>
        <v>88.34770833333333</v>
      </c>
      <c r="K31" s="45">
        <f>(59.99/0.8+79.99/0.8+89.99/0.9)/3</f>
        <v>91.654629629629611</v>
      </c>
      <c r="L31" s="10">
        <f t="shared" si="1"/>
        <v>0</v>
      </c>
      <c r="M31" s="71">
        <v>107.3195547743441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2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72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98.152002931497236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(19.99/0.4+34.99/0.4)/2</f>
        <v>68.724999999999994</v>
      </c>
      <c r="L34" s="10">
        <f t="shared" si="1"/>
        <v>0</v>
      </c>
      <c r="M34" s="72">
        <v>98.152002931497236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100.02110818318371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(19.99/0.45+44.99/0.45+69.99/0.45)/3</f>
        <v>99.97777777777776</v>
      </c>
      <c r="L35" s="10">
        <f t="shared" si="1"/>
        <v>0</v>
      </c>
      <c r="M35" s="72">
        <v>100.02110818318371</v>
      </c>
      <c r="N35" s="73"/>
      <c r="O35" s="74"/>
      <c r="P35" s="74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76.469796424634865</v>
      </c>
      <c r="F36" s="45">
        <v>100</v>
      </c>
      <c r="G36" s="45">
        <f>(62.59+55.55)/2</f>
        <v>59.07</v>
      </c>
      <c r="H36" s="45">
        <v>90</v>
      </c>
      <c r="I36" s="41"/>
      <c r="J36" s="44">
        <f>(62.99+59.99)/2</f>
        <v>61.49</v>
      </c>
      <c r="K36" s="44">
        <v>79.989999999999995</v>
      </c>
      <c r="L36" s="10">
        <f t="shared" si="1"/>
        <v>-5.8397023927807368</v>
      </c>
      <c r="M36" s="72">
        <v>81.212356341120923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53.806574991918318</v>
      </c>
      <c r="F37" s="70">
        <v>80</v>
      </c>
      <c r="G37" s="45">
        <v>40.99</v>
      </c>
      <c r="H37" s="45">
        <v>80</v>
      </c>
      <c r="I37" s="41"/>
      <c r="J37" s="44">
        <v>42.99</v>
      </c>
      <c r="K37" s="44">
        <v>39.99</v>
      </c>
      <c r="L37" s="10">
        <f t="shared" si="1"/>
        <v>-10.819588601891823</v>
      </c>
      <c r="M37" s="72">
        <v>60.334522064180277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61.411851571941114</v>
      </c>
      <c r="F38" s="45">
        <f>(60+90)/2</f>
        <v>75</v>
      </c>
      <c r="G38" s="45">
        <f>(52.99+59.99)/2</f>
        <v>56.49</v>
      </c>
      <c r="H38" s="45">
        <v>75</v>
      </c>
      <c r="I38" s="41"/>
      <c r="J38" s="44">
        <f>(59.99+49.99)/2</f>
        <v>54.99</v>
      </c>
      <c r="K38" s="44">
        <v>49.99</v>
      </c>
      <c r="L38" s="10">
        <f t="shared" si="1"/>
        <v>-7.3967386458351001</v>
      </c>
      <c r="M38" s="72">
        <v>66.317158460617293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72.730781735485607</v>
      </c>
      <c r="F39" s="45">
        <f>(60+120)/2</f>
        <v>90</v>
      </c>
      <c r="G39" s="45">
        <v>56.99</v>
      </c>
      <c r="H39" s="45">
        <f>(60+120)/2</f>
        <v>90</v>
      </c>
      <c r="I39" s="41"/>
      <c r="J39" s="44">
        <v>62.99</v>
      </c>
      <c r="K39" s="44">
        <f>(39.99+99.99)/2</f>
        <v>69.989999999999995</v>
      </c>
      <c r="L39" s="10">
        <f>(E39/M39)*100-100</f>
        <v>-2.3295922639591282</v>
      </c>
      <c r="M39" s="72">
        <v>74.465524841509989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176.57005638759381</v>
      </c>
      <c r="F40" s="45">
        <v>230</v>
      </c>
      <c r="G40" s="70">
        <f>(164.99+93.79+118.99+159.99+174.99)/5</f>
        <v>142.55000000000001</v>
      </c>
      <c r="H40" s="45">
        <v>230</v>
      </c>
      <c r="I40" s="41"/>
      <c r="J40" s="44">
        <f>(114.99+149.99+169.99+171.99)/4</f>
        <v>151.74</v>
      </c>
      <c r="K40" s="44">
        <f>(139.99+159.99)/2</f>
        <v>149.99</v>
      </c>
      <c r="L40" s="10">
        <f>(E40/M40)*100-100</f>
        <v>0</v>
      </c>
      <c r="M40" s="72">
        <v>176.57005638759381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2025-08-08T05:43:54Z</cp:lastPrinted>
  <dcterms:created xsi:type="dcterms:W3CDTF">2007-04-16T07:34:00Z</dcterms:created>
  <dcterms:modified xsi:type="dcterms:W3CDTF">2025-08-08T09:43:31Z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