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16" i="1" l="1"/>
  <c r="K15" i="1"/>
  <c r="K13" i="1"/>
  <c r="J38" i="1"/>
  <c r="J36" i="1"/>
  <c r="H31" i="1"/>
  <c r="H30" i="1"/>
  <c r="H28" i="1"/>
  <c r="H12" i="1"/>
  <c r="F39" i="1"/>
  <c r="F38" i="1"/>
  <c r="F31" i="1"/>
  <c r="F30" i="1"/>
  <c r="F28" i="1"/>
  <c r="F19" i="1"/>
  <c r="G12" i="1"/>
  <c r="K31" i="1" l="1"/>
  <c r="K30" i="1"/>
  <c r="H39" i="1"/>
  <c r="K40" i="1" l="1"/>
  <c r="K39" i="1"/>
  <c r="K12" i="1"/>
  <c r="J11" i="1"/>
  <c r="G20" i="1"/>
  <c r="G14" i="1"/>
  <c r="K20" i="1" l="1"/>
  <c r="J20" i="1"/>
  <c r="K23" i="1" l="1"/>
  <c r="K11" i="1"/>
  <c r="G40" i="1"/>
  <c r="G31" i="1" l="1"/>
  <c r="J40" i="1" l="1"/>
  <c r="J14" i="1"/>
  <c r="G21" i="1"/>
  <c r="K14" i="1" l="1"/>
  <c r="H19" i="1"/>
  <c r="H14" i="1"/>
  <c r="H17" i="1" l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H16" i="1"/>
  <c r="I11" i="1" l="1"/>
  <c r="G24" i="1" l="1"/>
  <c r="K24" i="1"/>
  <c r="K28" i="1"/>
  <c r="K35" i="1"/>
  <c r="K34" i="1"/>
  <c r="H11" i="1"/>
  <c r="J15" i="1"/>
  <c r="J8" i="1"/>
  <c r="J34" i="1" l="1"/>
  <c r="K32" i="1" l="1"/>
  <c r="J30" i="1" l="1"/>
  <c r="J29" i="1"/>
  <c r="K17" i="1" l="1"/>
  <c r="J13" i="1"/>
  <c r="H25" i="1"/>
  <c r="J12" i="1" l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J33" i="1" l="1"/>
  <c r="H24" i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<sst xmlns="http://schemas.openxmlformats.org/spreadsheetml/2006/main" count="81" uniqueCount="53">
  <si>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</si>
  <si>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</si>
  <si>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</si>
  <si>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</si>
  <si>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</si>
  <si>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</si>
  <si>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</si>
  <si>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</si>
  <si>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</si>
  <si>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</si>
  <si>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</si>
  <si>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</si>
  <si>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</si>
  <si>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</si>
  <si>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</si>
  <si>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</si>
  <si>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</si>
  <si>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</si>
  <si>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</si>
  <si>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</si>
  <si>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</si>
  <si>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</si>
  <si>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</si>
  <si>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</si>
  <si>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</si>
  <si>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</si>
  <si>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</si>
  <si>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</si>
  <si>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</si>
  <si>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</si>
  <si>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</si>
  <si>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</si>
  <si>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</si>
  <si>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</si>
  <si>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</si>
  <si>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</si>
  <si>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</si>
  <si>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</si>
  <si>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</si>
  <si>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</si>
  <si>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</si>
  <si>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</si>
  <si>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</si>
  <si>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</si>
  <si>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</si>
  <si>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</si>
  <si>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</si>
  <si>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</si>
  <si>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</si>
  <si>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</si>
  <si>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</si>
  <si>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Ср. цены на 18.07.2025 год</t>
  </si>
  <si>
    <t>Информация об изменении цен на социально-значимые товары, 
реализуемые на территории г. Пыть-Ях
по состоянию на 01.08.2025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</si>
</sst>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11" fillId="2" borderId="19" xfId="0" applyNumberFormat="1" applyFont="1" applyFill="1" applyBorder="1" applyAlignment="1">
      <alignment horizontal="center" vertical="center"/>
    </xf>
    <xf numFmtId="4" fontId="11" fillId="2" borderId="19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E29" sqref="E29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67" customWidth="1"/>
    <col min="9" max="9" width="15.42578125" style="67" customWidth="1"/>
    <col min="10" max="10" width="15.85546875" style="67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8" t="s">
        <v>52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34.5" customHeight="1" x14ac:dyDescent="0.2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5.25" customHeight="1" thickBot="1" x14ac:dyDescent="0.25">
      <c r="B3" s="47"/>
      <c r="C3" s="18"/>
      <c r="D3" s="18"/>
      <c r="E3" s="18"/>
      <c r="F3" s="49"/>
      <c r="G3" s="49"/>
      <c r="H3" s="65"/>
      <c r="I3" s="65"/>
      <c r="J3" s="65"/>
      <c r="K3" s="48"/>
      <c r="L3" s="49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5" t="s">
        <v>38</v>
      </c>
      <c r="G4" s="75" t="s">
        <v>39</v>
      </c>
      <c r="H4" s="75" t="s">
        <v>40</v>
      </c>
      <c r="I4" s="75" t="s">
        <v>41</v>
      </c>
      <c r="J4" s="75" t="s">
        <v>42</v>
      </c>
      <c r="K4" s="82" t="s">
        <v>43</v>
      </c>
      <c r="L4" s="75" t="s">
        <v>44</v>
      </c>
      <c r="M4" s="79" t="s">
        <v>51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6"/>
      <c r="G5" s="76"/>
      <c r="H5" s="76"/>
      <c r="I5" s="76"/>
      <c r="J5" s="76"/>
      <c r="K5" s="83"/>
      <c r="L5" s="76"/>
      <c r="M5" s="80"/>
    </row>
    <row r="6" spans="1:15" ht="34.5" customHeight="1" x14ac:dyDescent="0.2">
      <c r="A6" s="19"/>
      <c r="B6" s="22"/>
      <c r="C6" s="26" t="s">
        <v>49</v>
      </c>
      <c r="D6" s="27"/>
      <c r="E6" s="28"/>
      <c r="F6" s="76"/>
      <c r="G6" s="76"/>
      <c r="H6" s="76"/>
      <c r="I6" s="76"/>
      <c r="J6" s="76"/>
      <c r="K6" s="83"/>
      <c r="L6" s="76"/>
      <c r="M6" s="80"/>
    </row>
    <row r="7" spans="1:15" ht="42.75" customHeight="1" thickBot="1" x14ac:dyDescent="0.25">
      <c r="A7" s="19"/>
      <c r="B7" s="22"/>
      <c r="C7" s="59" t="s">
        <v>1</v>
      </c>
      <c r="D7" s="60" t="s">
        <v>2</v>
      </c>
      <c r="E7" s="61" t="s">
        <v>3</v>
      </c>
      <c r="F7" s="77"/>
      <c r="G7" s="77"/>
      <c r="H7" s="77"/>
      <c r="I7" s="77"/>
      <c r="J7" s="77"/>
      <c r="K7" s="84"/>
      <c r="L7" s="77"/>
      <c r="M7" s="81"/>
    </row>
    <row r="8" spans="1:15" s="1" customFormat="1" ht="34.5" customHeight="1" x14ac:dyDescent="0.25">
      <c r="B8" s="4"/>
      <c r="C8" s="50" t="s">
        <v>45</v>
      </c>
      <c r="D8" s="51" t="s">
        <v>4</v>
      </c>
      <c r="E8" s="52">
        <f>IF(SUM(F8:K8)=0,0,SUM(GEOMEAN(F8:K8)))</f>
        <v>347.53258839999449</v>
      </c>
      <c r="F8" s="53"/>
      <c r="G8" s="53"/>
      <c r="H8" s="54"/>
      <c r="I8" s="55">
        <v>330</v>
      </c>
      <c r="J8" s="56">
        <f>(269+329+499.99)/3</f>
        <v>365.99666666666667</v>
      </c>
      <c r="K8" s="56"/>
      <c r="L8" s="57">
        <f>(E8/M8)*100-100</f>
        <v>0</v>
      </c>
      <c r="M8" s="58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1"/>
      <c r="G9" s="41"/>
      <c r="H9" s="42"/>
      <c r="I9" s="40">
        <v>650</v>
      </c>
      <c r="J9" s="43"/>
      <c r="K9" s="43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1"/>
      <c r="G10" s="41"/>
      <c r="H10" s="42"/>
      <c r="I10" s="40">
        <v>750</v>
      </c>
      <c r="J10" s="43"/>
      <c r="K10" s="43"/>
      <c r="L10" s="1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267.8335969335572</v>
      </c>
      <c r="F11" s="41">
        <v>320</v>
      </c>
      <c r="G11" s="70">
        <v>209.99</v>
      </c>
      <c r="H11" s="41">
        <f>(360+350+300)/3</f>
        <v>336.66666666666669</v>
      </c>
      <c r="I11" s="40">
        <f>(295+350)/2</f>
        <v>322.5</v>
      </c>
      <c r="J11" s="43">
        <f>(239.99+199.99)/2</f>
        <v>219.99</v>
      </c>
      <c r="K11" s="68">
        <f>(249.99+209.99)/2</f>
        <v>229.99</v>
      </c>
      <c r="L11" s="10">
        <f t="shared" si="1"/>
        <v>0</v>
      </c>
      <c r="M11" s="14">
        <v>267.8335969335572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248.19460635630145</v>
      </c>
      <c r="F12" s="41">
        <v>250</v>
      </c>
      <c r="G12" s="41">
        <f>(119.99/0.8+229+209.99/0.8)/3</f>
        <v>213.82499999999996</v>
      </c>
      <c r="H12" s="41">
        <f>(250+280)/2</f>
        <v>265</v>
      </c>
      <c r="I12" s="40">
        <v>350</v>
      </c>
      <c r="J12" s="43">
        <f>(219.99+239.99)/2</f>
        <v>229.99</v>
      </c>
      <c r="K12" s="43">
        <f>(179.99+229.99)/2</f>
        <v>204.99</v>
      </c>
      <c r="L12" s="10">
        <f t="shared" si="1"/>
        <v>2.8605607666032995</v>
      </c>
      <c r="M12" s="14">
        <v>241.29229367071963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1">
        <f>(250/0.18+700)/2</f>
        <v>1044.4444444444443</v>
      </c>
      <c r="G13" s="44">
        <f>(149.99/0.18+199.99/0.16+219.99/0.18+239.99/0.18)/4</f>
        <v>1159.6649305555557</v>
      </c>
      <c r="H13" s="41">
        <f>(250/0.2+700)/2</f>
        <v>975</v>
      </c>
      <c r="I13" s="40"/>
      <c r="J13" s="43">
        <f>(149.99/0.18+189.99/0.18+219.99/0.18)/3</f>
        <v>1036.9814814814815</v>
      </c>
      <c r="K13" s="43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1">
        <v>140</v>
      </c>
      <c r="G14" s="41">
        <f>(139.99+153.99+134.99+144.99)/4</f>
        <v>143.49</v>
      </c>
      <c r="H14" s="41">
        <f>(180+150/0.9)/2</f>
        <v>173.33333333333331</v>
      </c>
      <c r="I14" s="40"/>
      <c r="J14" s="43">
        <f>(129.99+144.99+99.99+139.99)/4</f>
        <v>128.74</v>
      </c>
      <c r="K14" s="41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104.25767368601846</v>
      </c>
      <c r="F15" s="41">
        <f>90/0.9</f>
        <v>100</v>
      </c>
      <c r="G15" s="41">
        <f>(84.99/0.9+78.99/0.9+101.99/0.9+105.99/0.9+169.99/1.4)/5</f>
        <v>106.9420634920635</v>
      </c>
      <c r="H15" s="41">
        <f>(90/0.9+100/0.9)/2</f>
        <v>105.55555555555556</v>
      </c>
      <c r="I15" s="40"/>
      <c r="J15" s="43">
        <f>(109.99/0.9+99.99/0.93+209.99/2)/3</f>
        <v>111.57408004778972</v>
      </c>
      <c r="K15" s="43">
        <f>(79.99/0.8+89.99/0.8+174.99/2+72.99/0.8)/4</f>
        <v>97.801874999999995</v>
      </c>
      <c r="L15" s="10">
        <f t="shared" si="1"/>
        <v>0.32262273393983776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105.17687604087337</v>
      </c>
      <c r="F16" s="41">
        <v>95</v>
      </c>
      <c r="G16" s="41">
        <f>(89.99/0.9+114.99/0.95)/2</f>
        <v>110.51549707602339</v>
      </c>
      <c r="H16" s="41">
        <f>(100/0.9+115/0.95+100)/3</f>
        <v>110.72124756335283</v>
      </c>
      <c r="I16" s="40"/>
      <c r="J16" s="43">
        <f>(94.99/0.9+104.99/0.9+219.99/2)/3</f>
        <v>110.73166666666667</v>
      </c>
      <c r="K16" s="43">
        <f>(99.99/0.9+89.99/0.9+79.99/0.9)/3</f>
        <v>99.98888888888888</v>
      </c>
      <c r="L16" s="10">
        <f t="shared" si="1"/>
        <v>0.52680042907284985</v>
      </c>
      <c r="M16" s="14">
        <v>104.62570736555115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5">
        <f>100/0.9</f>
        <v>111.11111111111111</v>
      </c>
      <c r="G17" s="45">
        <f>(58.99/0.5+72.99/0.9+109.99/0.9)/3</f>
        <v>107.09703703703703</v>
      </c>
      <c r="H17" s="45">
        <f>105/0.9</f>
        <v>116.66666666666666</v>
      </c>
      <c r="I17" s="39"/>
      <c r="J17" s="45">
        <f>(82.99/0.9+67.49/0.9+39.99/0.4+42.99/0.4)/4</f>
        <v>93.662499999999994</v>
      </c>
      <c r="K17" s="45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5">
        <f>(85/0.4+120/0.4+125/0.5)/3</f>
        <v>254.16666666666666</v>
      </c>
      <c r="G18" s="45">
        <f>(72.99/0.3+79.99/0.3+99.99/0.5+143.99/0.5+159.99/0.5)/5</f>
        <v>263.5746666666667</v>
      </c>
      <c r="H18" s="45">
        <f>(140/0.47+160/0.5)/2</f>
        <v>308.936170212766</v>
      </c>
      <c r="I18" s="39"/>
      <c r="J18" s="45">
        <f>(149.99/0.5+119.99/0.5+179.99/0.5)/3</f>
        <v>299.98</v>
      </c>
      <c r="K18" s="45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45">
        <f>(220/0.5+160/0.4+205/0.4)/3</f>
        <v>450.83333333333331</v>
      </c>
      <c r="G19" s="45">
        <f>(79.99/0.18+95.19/0.3+99.99/0.3+149.99/0.38+119.99/0.3)/5</f>
        <v>377.93321637426897</v>
      </c>
      <c r="H19" s="45">
        <f>(190/0.4+220/0.5)/2</f>
        <v>457.5</v>
      </c>
      <c r="I19" s="39"/>
      <c r="J19" s="45">
        <f>(82.99/0.2+98/0.2+134.99/0.3+149.99/0.3+169.99/0.38)/5</f>
        <v>460.44508771929821</v>
      </c>
      <c r="K19" s="45">
        <f>(139.99/0.32+132.99/0.38+149.99/0.3+119.99/0.3)/4</f>
        <v>421.84394188596491</v>
      </c>
      <c r="L19" s="10">
        <f t="shared" si="1"/>
        <v>0.52575185600393581</v>
      </c>
      <c r="M19" s="14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91.45036793300541</v>
      </c>
      <c r="F20" s="41">
        <v>90</v>
      </c>
      <c r="G20" s="41">
        <f>(64.99+102.99+96.99)/3</f>
        <v>88.323333333333323</v>
      </c>
      <c r="H20" s="41">
        <v>90</v>
      </c>
      <c r="I20" s="40"/>
      <c r="J20" s="43">
        <f>(76.99+96.99+99.99+126.99+109.99)/5</f>
        <v>102.19</v>
      </c>
      <c r="K20" s="43">
        <f>(74.99+79.99+84.99+109.99)/4</f>
        <v>87.49</v>
      </c>
      <c r="L20" s="10">
        <f t="shared" si="1"/>
        <v>0</v>
      </c>
      <c r="M20" s="14">
        <v>91.45036793300541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1">
        <v>90</v>
      </c>
      <c r="G21" s="41">
        <f>(69.99+349.99/5)/2</f>
        <v>69.994</v>
      </c>
      <c r="H21" s="41">
        <v>90</v>
      </c>
      <c r="I21" s="40"/>
      <c r="J21" s="43">
        <v>69.989999999999995</v>
      </c>
      <c r="K21" s="43">
        <f>(74.99+369.99/5)/2</f>
        <v>74.494</v>
      </c>
      <c r="L21" s="10">
        <f t="shared" si="1"/>
        <v>0</v>
      </c>
      <c r="M21" s="14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1">
        <v>1450</v>
      </c>
      <c r="G22" s="41">
        <f>(24.89/0.1+139.99/0.25+171/0.1+122.99/0.1)/4</f>
        <v>937.19</v>
      </c>
      <c r="H22" s="41">
        <f>250/0.2</f>
        <v>1250</v>
      </c>
      <c r="I22" s="40"/>
      <c r="J22" s="43">
        <f>(29.99/0.1+179.99/0.25+149.99/0.2)/3</f>
        <v>589.93666666666661</v>
      </c>
      <c r="K22" s="43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21.42471098423686</v>
      </c>
      <c r="F23" s="41">
        <v>35</v>
      </c>
      <c r="G23" s="41">
        <v>15.99</v>
      </c>
      <c r="H23" s="41">
        <v>25</v>
      </c>
      <c r="I23" s="40"/>
      <c r="J23" s="43">
        <v>18.989999999999998</v>
      </c>
      <c r="K23" s="68">
        <f>16.99</f>
        <v>16.989999999999998</v>
      </c>
      <c r="L23" s="10">
        <f t="shared" si="1"/>
        <v>0</v>
      </c>
      <c r="M23" s="14">
        <v>21.42471098423686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1">
        <f>(110/2+140/2)/2</f>
        <v>62.5</v>
      </c>
      <c r="G24" s="41">
        <f>(61.99/2+119.99/2+99.99/2+74/2+69.99)/5</f>
        <v>49.594999999999992</v>
      </c>
      <c r="H24" s="41">
        <f>(110+130)/4</f>
        <v>60</v>
      </c>
      <c r="I24" s="40"/>
      <c r="J24" s="43">
        <f>(59.99/2+119.99/2+119.9/2)/3</f>
        <v>49.98</v>
      </c>
      <c r="K24" s="43">
        <f>(79.99/2+129.99/2+99.99/2)/3</f>
        <v>51.661666666666669</v>
      </c>
      <c r="L24" s="10">
        <f t="shared" si="1"/>
        <v>0</v>
      </c>
      <c r="M24" s="14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1">
        <v>92</v>
      </c>
      <c r="G25" s="41">
        <f>(54.99/0.5+54.99/0.5+65.99/0.6)/3</f>
        <v>109.9811111111111</v>
      </c>
      <c r="H25" s="41">
        <f>50/0.5</f>
        <v>100</v>
      </c>
      <c r="I25" s="40"/>
      <c r="J25" s="43">
        <f>(46.99/0.5+49.99/0.5+59.99/0.6)/3</f>
        <v>97.981111111111105</v>
      </c>
      <c r="K25" s="41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1">
        <v>92</v>
      </c>
      <c r="G26" s="41">
        <f>(54.99/0.5+52.99/0.5+62.99/0.6)/3</f>
        <v>106.9811111111111</v>
      </c>
      <c r="H26" s="41">
        <f>50/0.5</f>
        <v>100</v>
      </c>
      <c r="I26" s="40"/>
      <c r="J26" s="43">
        <f>(46.99/0.5+49.99/0.5+59.99/0.6)/3</f>
        <v>97.981111111111105</v>
      </c>
      <c r="K26" s="41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5">
        <f>60/0.8</f>
        <v>75</v>
      </c>
      <c r="G27" s="45">
        <f>(37.99/0.8+102.99/0.8)/2</f>
        <v>88.112499999999983</v>
      </c>
      <c r="H27" s="45">
        <f>100/0.9</f>
        <v>111.11111111111111</v>
      </c>
      <c r="I27" s="46"/>
      <c r="J27" s="45">
        <f>(39.99/0.8+59.99+112.99/0.9)/3</f>
        <v>78.507314814814819</v>
      </c>
      <c r="K27" s="45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139.61073226909841</v>
      </c>
      <c r="F28" s="41">
        <f>(200/1.5+160/0.9)/2</f>
        <v>155.55555555555554</v>
      </c>
      <c r="G28" s="41">
        <f>(99.99/0.8+89.99/0.8+119.99/0.8)/3</f>
        <v>129.15416666666667</v>
      </c>
      <c r="H28" s="41">
        <f>180</f>
        <v>180</v>
      </c>
      <c r="I28" s="40"/>
      <c r="J28" s="43">
        <f>(66.99/0.8+99.99/0.9+119.99/0.9)/3</f>
        <v>109.38657407407406</v>
      </c>
      <c r="K28" s="43">
        <f>(84.9/0.8+119.9/0.8+99.9/0.8+139.9/0.9)/4</f>
        <v>134.07986111111111</v>
      </c>
      <c r="L28" s="10">
        <f t="shared" si="1"/>
        <v>2.2621736988392058</v>
      </c>
      <c r="M28" s="14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4">
        <f>90/0.9</f>
        <v>100</v>
      </c>
      <c r="G29" s="44">
        <f>41.79/0.8</f>
        <v>52.237499999999997</v>
      </c>
      <c r="H29" s="44">
        <f>100/0.8</f>
        <v>125</v>
      </c>
      <c r="I29" s="40"/>
      <c r="J29" s="43">
        <f>(39.49/0.8+76.99)/2</f>
        <v>63.176249999999996</v>
      </c>
      <c r="K29" s="43">
        <f>59.98/0.8</f>
        <v>74.974999999999994</v>
      </c>
      <c r="L29" s="10">
        <f t="shared" si="1"/>
        <v>0</v>
      </c>
      <c r="M29" s="71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84.265484150248199</v>
      </c>
      <c r="F30" s="45">
        <f>100/0.9</f>
        <v>111.11111111111111</v>
      </c>
      <c r="G30" s="45">
        <f>(37.99/0.8+79.99/0.7)/2</f>
        <v>80.879464285714278</v>
      </c>
      <c r="H30" s="45">
        <f>110/0.9</f>
        <v>122.22222222222221</v>
      </c>
      <c r="I30" s="46"/>
      <c r="J30" s="45">
        <f>36.99/0.7</f>
        <v>52.842857142857149</v>
      </c>
      <c r="K30" s="45">
        <f>(59.99/0.8+49.99/0.7)/2</f>
        <v>73.200892857142861</v>
      </c>
      <c r="L30" s="10">
        <f t="shared" si="1"/>
        <v>4.0950396969256815</v>
      </c>
      <c r="M30" s="71">
        <v>80.950527897955993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107.3195547743441</v>
      </c>
      <c r="F31" s="44">
        <f>130/0.9</f>
        <v>144.44444444444443</v>
      </c>
      <c r="G31" s="44">
        <f>(30.39/0.8+84.99/0.8+122.99/0.9)/3</f>
        <v>93.626851851851825</v>
      </c>
      <c r="H31" s="44">
        <f>130</f>
        <v>130</v>
      </c>
      <c r="I31" s="40"/>
      <c r="J31" s="43">
        <f>(84.99/0.9+27.99/0.8+119.99+51.99/0.5)/4</f>
        <v>88.34770833333333</v>
      </c>
      <c r="K31" s="44">
        <f>(59.99/0.8+79.99/0.8+89.99/0.9)/3</f>
        <v>91.654629629629611</v>
      </c>
      <c r="L31" s="10">
        <f t="shared" si="1"/>
        <v>4.1361514947788862</v>
      </c>
      <c r="M31" s="71">
        <v>103.05696267230005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74.852392784674237</v>
      </c>
      <c r="F32" s="62"/>
      <c r="G32" s="45">
        <f>(20/0.4+59.99/0.8)/2</f>
        <v>62.493749999999999</v>
      </c>
      <c r="H32" s="45">
        <v>115</v>
      </c>
      <c r="I32" s="39"/>
      <c r="J32" s="45">
        <f>(19.99/0.4+59.99/0.9)/2</f>
        <v>58.315277777777773</v>
      </c>
      <c r="K32" s="45">
        <f>(32.9/0.4+36.99/0.4+39.99/0.8)/3</f>
        <v>74.904166666666654</v>
      </c>
      <c r="L32" s="10">
        <f t="shared" si="1"/>
        <v>3.5558076341622069</v>
      </c>
      <c r="M32" s="72">
        <v>72.282177595591506</v>
      </c>
      <c r="N32" s="3"/>
    </row>
    <row r="33" spans="2:16" s="1" customFormat="1" ht="34.5" customHeight="1" x14ac:dyDescent="0.2">
      <c r="B33" s="4"/>
      <c r="C33" s="63" t="s">
        <v>36</v>
      </c>
      <c r="D33" s="12" t="s">
        <v>4</v>
      </c>
      <c r="E33" s="13">
        <f>IF(SUM(F33:K33)=0,0,SUM(GEOMEAN(F33:K33)))</f>
        <v>66.42964072906625</v>
      </c>
      <c r="F33" s="45">
        <f>85/0.6</f>
        <v>141.66666666666669</v>
      </c>
      <c r="G33" s="45">
        <f>30.99/0.8</f>
        <v>38.737499999999997</v>
      </c>
      <c r="H33" s="45">
        <f>80/0.65</f>
        <v>123.07692307692307</v>
      </c>
      <c r="I33" s="39"/>
      <c r="J33" s="45">
        <f>22.99/0.6</f>
        <v>38.316666666666663</v>
      </c>
      <c r="K33" s="45">
        <f>34.99/0.7</f>
        <v>49.985714285714295</v>
      </c>
      <c r="L33" s="10">
        <f>(E33/M33)*100-100</f>
        <v>0</v>
      </c>
      <c r="M33" s="72">
        <v>66.42964072906625</v>
      </c>
      <c r="N33" s="3"/>
    </row>
    <row r="34" spans="2:16" s="1" customFormat="1" ht="34.5" customHeight="1" x14ac:dyDescent="0.2">
      <c r="B34" s="4"/>
      <c r="C34" s="63" t="s">
        <v>22</v>
      </c>
      <c r="D34" s="12" t="s">
        <v>4</v>
      </c>
      <c r="E34" s="13">
        <f t="shared" si="0"/>
        <v>98.152002931497236</v>
      </c>
      <c r="F34" s="44">
        <f>90</f>
        <v>90</v>
      </c>
      <c r="G34" s="44">
        <f>(54.99/0.45+20.99/0.4+42.99/0.4)/3</f>
        <v>94.05</v>
      </c>
      <c r="H34" s="44">
        <f>75/0.45</f>
        <v>166.66666666666666</v>
      </c>
      <c r="I34" s="40"/>
      <c r="J34" s="43">
        <f>(22.99/0.4+39.99/0.4+55.99/0.45)/3</f>
        <v>93.957407407407402</v>
      </c>
      <c r="K34" s="43">
        <f>(19.99/0.4+34.99/0.4)/2</f>
        <v>68.724999999999994</v>
      </c>
      <c r="L34" s="10">
        <f t="shared" si="1"/>
        <v>0</v>
      </c>
      <c r="M34" s="72">
        <v>98.152002931497236</v>
      </c>
    </row>
    <row r="35" spans="2:16" s="1" customFormat="1" ht="48" customHeight="1" x14ac:dyDescent="0.2">
      <c r="B35" s="4"/>
      <c r="C35" s="63" t="s">
        <v>37</v>
      </c>
      <c r="D35" s="12" t="s">
        <v>4</v>
      </c>
      <c r="E35" s="13">
        <f>IF(SUM(F35:K35)=0,0,SUM(GEOMEAN(F35:K35)))</f>
        <v>100.02110818318371</v>
      </c>
      <c r="F35" s="45">
        <f>80/0.4</f>
        <v>200</v>
      </c>
      <c r="G35" s="45">
        <f>22.99/0.4</f>
        <v>57.474999999999994</v>
      </c>
      <c r="H35" s="45">
        <f>80/0.8</f>
        <v>100</v>
      </c>
      <c r="I35" s="46"/>
      <c r="J35" s="45">
        <f>(20.99/0.4+39.99/0.4+48.99/0.45)/3</f>
        <v>87.105555555555554</v>
      </c>
      <c r="K35" s="45">
        <f>(19.99/0.45+44.99/0.45+69.99/0.45)/3</f>
        <v>99.97777777777776</v>
      </c>
      <c r="L35" s="10">
        <f t="shared" si="1"/>
        <v>0</v>
      </c>
      <c r="M35" s="72">
        <v>100.02110818318371</v>
      </c>
      <c r="N35" s="73"/>
      <c r="O35" s="74"/>
      <c r="P35" s="74"/>
    </row>
    <row r="36" spans="2:16" s="1" customFormat="1" ht="34.5" customHeight="1" x14ac:dyDescent="0.2">
      <c r="B36" s="4"/>
      <c r="C36" s="63" t="s">
        <v>23</v>
      </c>
      <c r="D36" s="12" t="s">
        <v>4</v>
      </c>
      <c r="E36" s="13">
        <f t="shared" si="0"/>
        <v>81.212356341120923</v>
      </c>
      <c r="F36" s="44">
        <v>100</v>
      </c>
      <c r="G36" s="44">
        <v>60.59</v>
      </c>
      <c r="H36" s="44">
        <v>90</v>
      </c>
      <c r="I36" s="40"/>
      <c r="J36" s="43">
        <f>(87.99+73.99)/2</f>
        <v>80.989999999999995</v>
      </c>
      <c r="K36" s="43">
        <v>79.989999999999995</v>
      </c>
      <c r="L36" s="10">
        <f t="shared" si="1"/>
        <v>-6.9593646539450447</v>
      </c>
      <c r="M36" s="72">
        <v>87.286975243730893</v>
      </c>
    </row>
    <row r="37" spans="2:16" s="38" customFormat="1" ht="34.5" customHeight="1" x14ac:dyDescent="0.2">
      <c r="B37" s="37"/>
      <c r="C37" s="64" t="s">
        <v>24</v>
      </c>
      <c r="D37" s="39" t="s">
        <v>4</v>
      </c>
      <c r="E37" s="29">
        <f t="shared" si="0"/>
        <v>60.334522064180277</v>
      </c>
      <c r="F37" s="69">
        <v>80</v>
      </c>
      <c r="G37" s="44">
        <v>49.99</v>
      </c>
      <c r="H37" s="44">
        <v>80</v>
      </c>
      <c r="I37" s="40"/>
      <c r="J37" s="43">
        <v>49.99</v>
      </c>
      <c r="K37" s="43">
        <v>49.99</v>
      </c>
      <c r="L37" s="10">
        <f t="shared" si="1"/>
        <v>-3.1336308853860686</v>
      </c>
      <c r="M37" s="72">
        <v>62.286346247572716</v>
      </c>
      <c r="N37" s="9"/>
      <c r="O37" s="1"/>
      <c r="P37" s="1"/>
    </row>
    <row r="38" spans="2:16" s="1" customFormat="1" ht="34.5" customHeight="1" x14ac:dyDescent="0.2">
      <c r="B38" s="4"/>
      <c r="C38" s="63" t="s">
        <v>25</v>
      </c>
      <c r="D38" s="12" t="s">
        <v>4</v>
      </c>
      <c r="E38" s="13">
        <f>IF(SUM(F38:K38)=0,0,SUM(GEOMEAN(F38:K38)))</f>
        <v>66.317158460617293</v>
      </c>
      <c r="F38" s="44">
        <f>(60+90)/2</f>
        <v>75</v>
      </c>
      <c r="G38" s="44">
        <v>64.989999999999995</v>
      </c>
      <c r="H38" s="44">
        <v>75</v>
      </c>
      <c r="I38" s="40"/>
      <c r="J38" s="43">
        <f>(63.99+52.99)/2</f>
        <v>58.49</v>
      </c>
      <c r="K38" s="43">
        <v>59.99</v>
      </c>
      <c r="L38" s="10">
        <f t="shared" si="1"/>
        <v>2.0711017310525222</v>
      </c>
      <c r="M38" s="72">
        <v>64.971531937958886</v>
      </c>
    </row>
    <row r="39" spans="2:16" s="1" customFormat="1" ht="34.5" customHeight="1" x14ac:dyDescent="0.2">
      <c r="B39" s="4"/>
      <c r="C39" s="63" t="s">
        <v>26</v>
      </c>
      <c r="D39" s="12" t="s">
        <v>4</v>
      </c>
      <c r="E39" s="13">
        <f t="shared" si="0"/>
        <v>74.465524841509989</v>
      </c>
      <c r="F39" s="44">
        <f>(60+120)/2</f>
        <v>90</v>
      </c>
      <c r="G39" s="44">
        <v>60.29</v>
      </c>
      <c r="H39" s="44">
        <f>(60+120)/2</f>
        <v>90</v>
      </c>
      <c r="I39" s="40"/>
      <c r="J39" s="43">
        <v>66.989999999999995</v>
      </c>
      <c r="K39" s="43">
        <f>(39.99+99.99)/2</f>
        <v>69.989999999999995</v>
      </c>
      <c r="L39" s="10">
        <f>(E39/M39)*100-100</f>
        <v>6.1855236326228322</v>
      </c>
      <c r="M39" s="72">
        <v>70.127755925697883</v>
      </c>
      <c r="N39" s="9"/>
    </row>
    <row r="40" spans="2:16" s="1" customFormat="1" ht="34.5" customHeight="1" thickBot="1" x14ac:dyDescent="0.25">
      <c r="B40" s="5"/>
      <c r="C40" s="63" t="s">
        <v>27</v>
      </c>
      <c r="D40" s="12" t="s">
        <v>4</v>
      </c>
      <c r="E40" s="13">
        <f t="shared" si="0"/>
        <v>176.57005638759381</v>
      </c>
      <c r="F40" s="44">
        <v>230</v>
      </c>
      <c r="G40" s="69">
        <f>(164.99+93.79+118.99+159.99+174.99)/5</f>
        <v>142.55000000000001</v>
      </c>
      <c r="H40" s="44">
        <v>230</v>
      </c>
      <c r="I40" s="40"/>
      <c r="J40" s="43">
        <f>(114.99+149.99+169.99+171.99)/4</f>
        <v>151.74</v>
      </c>
      <c r="K40" s="43">
        <f>(139.99+159.99)/2</f>
        <v>149.99</v>
      </c>
      <c r="L40" s="10">
        <f>(E40/M40)*100-100</f>
        <v>0</v>
      </c>
      <c r="M40" s="72">
        <v>176.57005638759381</v>
      </c>
    </row>
    <row r="41" spans="2:16" ht="34.5" customHeight="1" x14ac:dyDescent="0.2">
      <c r="C41" s="30"/>
      <c r="D41" s="31"/>
      <c r="E41" s="32"/>
      <c r="F41" s="32"/>
      <c r="G41" s="32"/>
      <c r="H41" s="66"/>
      <c r="I41" s="66"/>
      <c r="J41" s="66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6"/>
      <c r="I42" s="66"/>
      <c r="J42" s="66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6"/>
      <c r="I43" s="66"/>
      <c r="J43" s="66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2025-08-01T04:45:37Z</cp:lastPrinted>
  <dcterms:created xsi:type="dcterms:W3CDTF">2007-04-16T07:34:00Z</dcterms:created>
  <dcterms:modified xsi:type="dcterms:W3CDTF">2025-08-01T09:24:15Z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