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Август\"/>
    </mc:Choice>
  </mc:AlternateContent>
  <bookViews>
    <workbookView xWindow="0" yWindow="0" windowWidth="28770" windowHeight="12360"/>
  </bookViews>
  <sheets>
    <sheet name="14.08.2026" sheetId="4" r:id="rId1"/>
  </sheets>
  <definedNames>
    <definedName name="_xlnm._FilterDatabase" localSheetId="0" hidden="1">'14.08.2026'!$C$4:$L$40</definedName>
    <definedName name="_xlnm.Print_Area" localSheetId="0">'14.08.2026'!$A$1:$M$40</definedName>
  </definedNames>
  <calcPr calcId="152511"/>
</workbook>
</file>

<file path=xl/calcChain.xml><?xml version="1.0" encoding="utf-8"?>
<calcChain xmlns="http://schemas.openxmlformats.org/spreadsheetml/2006/main">
  <c r="G40" i="4" l="1"/>
  <c r="G36" i="4"/>
  <c r="G34" i="4"/>
  <c r="G31" i="4"/>
  <c r="G24" i="4"/>
  <c r="G20" i="4"/>
  <c r="G12" i="4"/>
  <c r="J40" i="4"/>
  <c r="J38" i="4"/>
  <c r="J36" i="4"/>
  <c r="J34" i="4"/>
  <c r="J29" i="4"/>
  <c r="J28" i="4"/>
  <c r="J24" i="4"/>
  <c r="J20" i="4"/>
  <c r="J15" i="4"/>
  <c r="J14" i="4"/>
  <c r="K15" i="4"/>
  <c r="K20" i="4"/>
  <c r="K21" i="4"/>
  <c r="K40" i="4"/>
  <c r="H15" i="4"/>
  <c r="H12" i="4"/>
  <c r="H24" i="4"/>
  <c r="K14" i="4" l="1"/>
  <c r="G38" i="4" l="1"/>
  <c r="G21" i="4"/>
  <c r="J8" i="4" l="1"/>
  <c r="G35" i="4" l="1"/>
  <c r="G33" i="4"/>
  <c r="G32" i="4"/>
  <c r="G30" i="4"/>
  <c r="G29" i="4"/>
  <c r="G28" i="4"/>
  <c r="G27" i="4"/>
  <c r="G14" i="4"/>
  <c r="J35" i="4"/>
  <c r="J32" i="4"/>
  <c r="J31" i="4"/>
  <c r="J30" i="4"/>
  <c r="J27" i="4"/>
  <c r="J23" i="4"/>
  <c r="J19" i="4"/>
  <c r="K19" i="4"/>
  <c r="K18" i="4"/>
  <c r="K17" i="4"/>
  <c r="K16" i="4"/>
  <c r="K24" i="4"/>
  <c r="K28" i="4"/>
  <c r="K30" i="4"/>
  <c r="K33" i="4"/>
  <c r="K32" i="4"/>
  <c r="K31" i="4"/>
  <c r="K34" i="4"/>
  <c r="K35" i="4"/>
  <c r="K22" i="4" l="1"/>
  <c r="G13" i="4"/>
  <c r="J16" i="4"/>
  <c r="J13" i="4"/>
  <c r="G23" i="4" l="1"/>
  <c r="G22" i="4"/>
  <c r="G15" i="4"/>
  <c r="G16" i="4" l="1"/>
  <c r="J12" i="4" l="1"/>
  <c r="H13" i="4"/>
  <c r="H22" i="4"/>
  <c r="F35" i="4"/>
  <c r="F34" i="4"/>
  <c r="F33" i="4"/>
  <c r="F31" i="4"/>
  <c r="F30" i="4"/>
  <c r="F29" i="4"/>
  <c r="F28" i="4"/>
  <c r="F27" i="4"/>
  <c r="F24" i="4"/>
  <c r="F23" i="4"/>
  <c r="F19" i="4"/>
  <c r="F18" i="4"/>
  <c r="F17" i="4"/>
  <c r="F15" i="4"/>
  <c r="F13" i="4"/>
  <c r="H31" i="4"/>
  <c r="H28" i="4"/>
  <c r="H17" i="4"/>
  <c r="H18" i="4"/>
  <c r="H19" i="4"/>
  <c r="H25" i="4"/>
  <c r="H26" i="4"/>
  <c r="H27" i="4"/>
  <c r="H29" i="4"/>
  <c r="H30" i="4"/>
  <c r="H33" i="4"/>
  <c r="H34" i="4"/>
  <c r="H35" i="4"/>
  <c r="K23" i="4" l="1"/>
  <c r="G26" i="4" l="1"/>
  <c r="G25" i="4"/>
  <c r="K13" i="4" l="1"/>
  <c r="J18" i="4" l="1"/>
  <c r="E40" i="4" l="1"/>
  <c r="L40" i="4" s="1"/>
  <c r="E39" i="4"/>
  <c r="L39" i="4" s="1"/>
  <c r="E38" i="4"/>
  <c r="L38" i="4" s="1"/>
  <c r="E37" i="4"/>
  <c r="L37" i="4" s="1"/>
  <c r="E36" i="4"/>
  <c r="L36" i="4" s="1"/>
  <c r="J33" i="4"/>
  <c r="E31" i="4"/>
  <c r="L31" i="4" s="1"/>
  <c r="K29" i="4"/>
  <c r="E28" i="4"/>
  <c r="L28" i="4" s="1"/>
  <c r="K27" i="4"/>
  <c r="K26" i="4"/>
  <c r="J26" i="4"/>
  <c r="K25" i="4"/>
  <c r="J25" i="4"/>
  <c r="E24" i="4"/>
  <c r="L24" i="4" s="1"/>
  <c r="E23" i="4"/>
  <c r="L23" i="4" s="1"/>
  <c r="J22" i="4"/>
  <c r="E22" i="4"/>
  <c r="L22" i="4" s="1"/>
  <c r="E21" i="4"/>
  <c r="L21" i="4" s="1"/>
  <c r="E20" i="4"/>
  <c r="L20" i="4" s="1"/>
  <c r="G19" i="4"/>
  <c r="E19" i="4"/>
  <c r="L19" i="4" s="1"/>
  <c r="G18" i="4"/>
  <c r="J17" i="4"/>
  <c r="G17" i="4"/>
  <c r="E16" i="4"/>
  <c r="L16" i="4" s="1"/>
  <c r="E15" i="4"/>
  <c r="L15" i="4" s="1"/>
  <c r="E14" i="4"/>
  <c r="L14" i="4" s="1"/>
  <c r="K12" i="4"/>
  <c r="I12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<sst xmlns="http://schemas.openxmlformats.org/spreadsheetml/2006/main" count="81" uniqueCount="53">
  <si>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</si>
  <si>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</si>
  <si>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</si>
  <si>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</si>
  <si>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</si>
  <si>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</si>
  <si>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</si>
  <si>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</si>
  <si>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</si>
  <si>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</si>
  <si>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</si>
  <si>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</si>
  <si>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</si>
  <si>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</si>
  <si>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</si>
  <si>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</si>
  <si>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</si>
  <si>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</si>
  <si>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</si>
  <si>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</si>
  <si>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</si>
  <si>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</si>
  <si>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</si>
  <si>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</si>
  <si>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</si>
  <si>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</si>
  <si>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</si>
  <si>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</si>
  <si>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</si>
  <si>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</si>
  <si>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</si>
  <si>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</si>
  <si>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</si>
  <si>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</si>
  <si>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</si>
  <si>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</si>
  <si>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</si>
  <si>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</si>
  <si>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</si>
  <si>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</si>
  <si>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</si>
  <si>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</si>
  <si>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</si>
  <si>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</si>
  <si>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</si>
  <si>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</si>
  <si>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</si>
  <si>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</si>
  <si>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</si>
  <si>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</si>
  <si>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 xml:space="preserve">Магазин "Монетка"(мкр. 2, д. 31А) </t>
  </si>
  <si>
    <t>Информация об изменении цен на социально-значимые товары, 
реализуемые на территории г. Пыть-Ях
по состоянию на 14.08.2026 г.</t>
  </si>
  <si>
    <t>Ср. цены на 07.08.2026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</si>
</sst>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horizontal="left" vertical="center" wrapText="1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Q15" sqref="Q15"/>
    </sheetView>
  </sheetViews>
  <sheetFormatPr defaultColWidth="8.85546875" defaultRowHeight="34.5" customHeight="1" x14ac:dyDescent="0.2"/>
  <cols>
    <col min="1" max="1" width="8.85546875" style="5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9" customWidth="1"/>
    <col min="9" max="9" width="19.7109375" style="29" customWidth="1"/>
    <col min="10" max="10" width="19.140625" style="29" customWidth="1"/>
    <col min="11" max="11" width="18.28515625" style="29" customWidth="1"/>
    <col min="12" max="12" width="11.42578125" style="1" customWidth="1"/>
    <col min="13" max="13" width="11.5703125" style="1" customWidth="1"/>
    <col min="14" max="15" width="8.85546875" style="1"/>
    <col min="16" max="16384" width="8.85546875" style="5"/>
  </cols>
  <sheetData>
    <row r="1" spans="1:15" ht="34.5" customHeight="1" x14ac:dyDescent="0.2">
      <c r="B1" s="56" t="s">
        <v>51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ht="34.5" customHeight="1" x14ac:dyDescent="0.2"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ht="19.5" customHeight="1" thickBot="1" x14ac:dyDescent="0.3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5" ht="72" customHeight="1" x14ac:dyDescent="0.2">
      <c r="A4" s="6"/>
      <c r="B4" s="22"/>
      <c r="C4" s="9" t="s">
        <v>49</v>
      </c>
      <c r="D4" s="10"/>
      <c r="E4" s="10"/>
      <c r="F4" s="57" t="s">
        <v>38</v>
      </c>
      <c r="G4" s="57" t="s">
        <v>39</v>
      </c>
      <c r="H4" s="57" t="s">
        <v>40</v>
      </c>
      <c r="I4" s="57" t="s">
        <v>41</v>
      </c>
      <c r="J4" s="57" t="s">
        <v>42</v>
      </c>
      <c r="K4" s="57" t="s">
        <v>50</v>
      </c>
      <c r="L4" s="57" t="s">
        <v>43</v>
      </c>
      <c r="M4" s="60" t="s">
        <v>52</v>
      </c>
    </row>
    <row r="5" spans="1:15" ht="34.5" customHeight="1" x14ac:dyDescent="0.2">
      <c r="A5" s="6"/>
      <c r="B5" s="22"/>
      <c r="C5" s="11"/>
      <c r="D5" s="12" t="s">
        <v>0</v>
      </c>
      <c r="E5" s="46"/>
      <c r="F5" s="58"/>
      <c r="G5" s="58"/>
      <c r="H5" s="58"/>
      <c r="I5" s="58"/>
      <c r="J5" s="58"/>
      <c r="K5" s="58"/>
      <c r="L5" s="58"/>
      <c r="M5" s="61"/>
    </row>
    <row r="6" spans="1:15" ht="34.5" customHeight="1" x14ac:dyDescent="0.2">
      <c r="A6" s="6"/>
      <c r="B6" s="22"/>
      <c r="C6" s="13" t="s">
        <v>48</v>
      </c>
      <c r="D6" s="14"/>
      <c r="E6" s="47"/>
      <c r="F6" s="58"/>
      <c r="G6" s="58"/>
      <c r="H6" s="58"/>
      <c r="I6" s="58"/>
      <c r="J6" s="58"/>
      <c r="K6" s="58"/>
      <c r="L6" s="58"/>
      <c r="M6" s="61"/>
    </row>
    <row r="7" spans="1:15" ht="42.75" customHeight="1" thickBot="1" x14ac:dyDescent="0.25">
      <c r="A7" s="6"/>
      <c r="B7" s="22"/>
      <c r="C7" s="15" t="s">
        <v>1</v>
      </c>
      <c r="D7" s="16" t="s">
        <v>2</v>
      </c>
      <c r="E7" s="48" t="s">
        <v>3</v>
      </c>
      <c r="F7" s="59"/>
      <c r="G7" s="59"/>
      <c r="H7" s="59"/>
      <c r="I7" s="59"/>
      <c r="J7" s="59"/>
      <c r="K7" s="59"/>
      <c r="L7" s="59"/>
      <c r="M7" s="62"/>
    </row>
    <row r="8" spans="1:15" s="23" customFormat="1" ht="34.5" customHeight="1" x14ac:dyDescent="0.2">
      <c r="B8" s="3"/>
      <c r="C8" s="17" t="s">
        <v>44</v>
      </c>
      <c r="D8" s="7" t="s">
        <v>4</v>
      </c>
      <c r="E8" s="49">
        <f>IF(SUM(F8:K8)=0,0,SUM(GEOMEAN(F8:K8)))</f>
        <v>401.24369153919417</v>
      </c>
      <c r="F8" s="24"/>
      <c r="G8" s="24"/>
      <c r="H8" s="25"/>
      <c r="I8" s="30">
        <v>350</v>
      </c>
      <c r="J8" s="26">
        <f>(399.99+479.99+499.99)/3</f>
        <v>459.99</v>
      </c>
      <c r="K8" s="26"/>
      <c r="L8" s="39">
        <f>(E8/M8)*100-100</f>
        <v>0</v>
      </c>
      <c r="M8" s="40">
        <v>401.24369153919417</v>
      </c>
      <c r="N8" s="1"/>
      <c r="O8" s="1"/>
    </row>
    <row r="9" spans="1:15" s="23" customFormat="1" ht="34.5" customHeight="1" x14ac:dyDescent="0.2">
      <c r="B9" s="3"/>
      <c r="C9" s="50" t="s">
        <v>45</v>
      </c>
      <c r="D9" s="37" t="s">
        <v>4</v>
      </c>
      <c r="E9" s="51">
        <f t="shared" ref="E9:E40" si="0">IF(SUM(F9:K9)=0,0,SUM(GEOMEAN(F9:K9)))</f>
        <v>695</v>
      </c>
      <c r="F9" s="31"/>
      <c r="G9" s="31"/>
      <c r="H9" s="32"/>
      <c r="I9" s="33">
        <v>695</v>
      </c>
      <c r="J9" s="34"/>
      <c r="K9" s="34"/>
      <c r="L9" s="41">
        <f t="shared" ref="L9:L38" si="1">(E9/M9)*100-100</f>
        <v>0</v>
      </c>
      <c r="M9" s="42">
        <v>695</v>
      </c>
      <c r="N9" s="1"/>
      <c r="O9" s="1"/>
    </row>
    <row r="10" spans="1:15" s="23" customFormat="1" ht="34.5" customHeight="1" x14ac:dyDescent="0.2">
      <c r="B10" s="3"/>
      <c r="C10" s="50" t="s">
        <v>46</v>
      </c>
      <c r="D10" s="37" t="s">
        <v>4</v>
      </c>
      <c r="E10" s="51">
        <f t="shared" si="0"/>
        <v>795</v>
      </c>
      <c r="F10" s="31"/>
      <c r="G10" s="31"/>
      <c r="H10" s="32"/>
      <c r="I10" s="33">
        <v>795</v>
      </c>
      <c r="J10" s="34"/>
      <c r="K10" s="34"/>
      <c r="L10" s="41">
        <f t="shared" si="1"/>
        <v>0</v>
      </c>
      <c r="M10" s="42">
        <v>795</v>
      </c>
      <c r="N10" s="1"/>
      <c r="O10" s="1"/>
    </row>
    <row r="11" spans="1:15" s="23" customFormat="1" ht="34.5" customHeight="1" x14ac:dyDescent="0.2">
      <c r="B11" s="3"/>
      <c r="C11" s="52" t="s">
        <v>47</v>
      </c>
      <c r="D11" s="37" t="s">
        <v>4</v>
      </c>
      <c r="E11" s="51">
        <f>IF(SUM(F11:K11)=0,0,SUM(GEOMEAN(F11:K11)))</f>
        <v>284.84108279166867</v>
      </c>
      <c r="F11" s="31">
        <v>320</v>
      </c>
      <c r="G11" s="31">
        <v>239.99</v>
      </c>
      <c r="H11" s="31">
        <v>360</v>
      </c>
      <c r="I11" s="33">
        <v>350</v>
      </c>
      <c r="J11" s="34">
        <v>239.99</v>
      </c>
      <c r="K11" s="34">
        <v>229.99</v>
      </c>
      <c r="L11" s="41">
        <f t="shared" si="1"/>
        <v>1.4608199376034321</v>
      </c>
      <c r="M11" s="42">
        <v>280.73997723144834</v>
      </c>
      <c r="N11" s="1"/>
      <c r="O11" s="1"/>
    </row>
    <row r="12" spans="1:15" s="23" customFormat="1" ht="34.5" customHeight="1" x14ac:dyDescent="0.2">
      <c r="B12" s="3"/>
      <c r="C12" s="52" t="s">
        <v>5</v>
      </c>
      <c r="D12" s="37" t="s">
        <v>4</v>
      </c>
      <c r="E12" s="51">
        <f t="shared" si="0"/>
        <v>298.53862512511273</v>
      </c>
      <c r="F12" s="31">
        <v>280</v>
      </c>
      <c r="G12" s="31">
        <f>(141.09/0.8+259.99+349.99)/3</f>
        <v>262.11416666666668</v>
      </c>
      <c r="H12" s="31">
        <f>(330+350)/2</f>
        <v>340</v>
      </c>
      <c r="I12" s="33">
        <f>(250+395)/2</f>
        <v>322.5</v>
      </c>
      <c r="J12" s="34">
        <f>(224.99/0.8+404.99/0.8+399.99/0.8)/3</f>
        <v>429.1541666666667</v>
      </c>
      <c r="K12" s="34">
        <f>(179.99+229.99)/2</f>
        <v>204.99</v>
      </c>
      <c r="L12" s="41">
        <f t="shared" si="1"/>
        <v>0.47750411140590643</v>
      </c>
      <c r="M12" s="42">
        <v>297.11986555130159</v>
      </c>
      <c r="N12" s="1"/>
      <c r="O12" s="1"/>
    </row>
    <row r="13" spans="1:15" s="23" customFormat="1" ht="34.5" customHeight="1" x14ac:dyDescent="0.2">
      <c r="B13" s="3"/>
      <c r="C13" s="52" t="s">
        <v>6</v>
      </c>
      <c r="D13" s="37" t="s">
        <v>4</v>
      </c>
      <c r="E13" s="51">
        <f t="shared" si="0"/>
        <v>1051.4282175942449</v>
      </c>
      <c r="F13" s="31">
        <f>(250/0.18+700)/2</f>
        <v>1044.4444444444443</v>
      </c>
      <c r="G13" s="35">
        <f>(109.89/0.18+149.99/0.18+159.99/0.16+169.99/0.16+174.99/0.18+189.99/0.18+199.99/0.18+214.99/0.18+279.99/0.18)/9</f>
        <v>1043.8626543209875</v>
      </c>
      <c r="H13" s="31">
        <f>(280/0.2+600/0.5+700)/3</f>
        <v>1100</v>
      </c>
      <c r="I13" s="33"/>
      <c r="J13" s="34">
        <f>(159.99/0.175+169.99/0.17+179.99/0.175+189.99/0.18+199.99/0.18)/5</f>
        <v>1021.8479178338002</v>
      </c>
      <c r="K13" s="34">
        <f>(129.99/0.16+169.99/0.18+249.99/0.18)/3</f>
        <v>1048.5532407407409</v>
      </c>
      <c r="L13" s="41">
        <f>(E13/M13)*100-100</f>
        <v>0</v>
      </c>
      <c r="M13" s="42">
        <v>1051.4282175942449</v>
      </c>
      <c r="N13" s="1"/>
      <c r="O13" s="1"/>
    </row>
    <row r="14" spans="1:15" s="23" customFormat="1" ht="34.5" customHeight="1" x14ac:dyDescent="0.2">
      <c r="B14" s="3"/>
      <c r="C14" s="52" t="s">
        <v>7</v>
      </c>
      <c r="D14" s="37" t="s">
        <v>8</v>
      </c>
      <c r="E14" s="51">
        <f t="shared" si="0"/>
        <v>147.0539329817436</v>
      </c>
      <c r="F14" s="31">
        <v>140</v>
      </c>
      <c r="G14" s="31">
        <f>(104.99/0.9+129.99+139.99+149.99+169.99+231.99/1.8)/6</f>
        <v>139.24981481481481</v>
      </c>
      <c r="H14" s="31">
        <v>200</v>
      </c>
      <c r="I14" s="33"/>
      <c r="J14" s="34">
        <f>(107.99/0.9+129.99+139.99+142.99+149.99+219.99/1.7)/6</f>
        <v>135.39246187363833</v>
      </c>
      <c r="K14" s="31">
        <f>(99.99/0.9+124.99+129.99+154.99)/4</f>
        <v>130.26749999999998</v>
      </c>
      <c r="L14" s="41">
        <f t="shared" si="1"/>
        <v>1.6550116759610916</v>
      </c>
      <c r="M14" s="42">
        <v>144.65979645991052</v>
      </c>
      <c r="N14" s="1"/>
      <c r="O14" s="1"/>
    </row>
    <row r="15" spans="1:15" s="23" customFormat="1" ht="48" customHeight="1" x14ac:dyDescent="0.2">
      <c r="B15" s="3"/>
      <c r="C15" s="52" t="s">
        <v>9</v>
      </c>
      <c r="D15" s="53" t="s">
        <v>8</v>
      </c>
      <c r="E15" s="51">
        <f t="shared" si="0"/>
        <v>106.0779837803787</v>
      </c>
      <c r="F15" s="31">
        <f>(100/0.9+110/0.93)/2</f>
        <v>114.69534050179212</v>
      </c>
      <c r="G15" s="31">
        <f>(69.99/0.9+72.99/0.9+94.99/0.9+109.99/0.93+129.99/0.93+157.99/1.4+199.99/2)/7</f>
        <v>105.04273169482848</v>
      </c>
      <c r="H15" s="31">
        <f>(110+120/0.93+130/0.93)/3</f>
        <v>126.27240143369175</v>
      </c>
      <c r="I15" s="33"/>
      <c r="J15" s="34">
        <f>(76.99/0.9+89.99/0.9+99.99/0.906+139.99/1.4+209.99/1.947)/5</f>
        <v>100.74870724628386</v>
      </c>
      <c r="K15" s="34">
        <f>(74.99/0.9+84.99/0.9+89.99/0.9+94.99+104.99/1.4+154.99/1.4+109.99/2)/7</f>
        <v>87.632777777777775</v>
      </c>
      <c r="L15" s="41">
        <f t="shared" si="1"/>
        <v>-1.0589410469123521</v>
      </c>
      <c r="M15" s="42">
        <v>107.21330952266742</v>
      </c>
      <c r="N15" s="1"/>
      <c r="O15" s="1"/>
    </row>
    <row r="16" spans="1:15" s="23" customFormat="1" ht="45.75" customHeight="1" x14ac:dyDescent="0.2">
      <c r="B16" s="3"/>
      <c r="C16" s="52" t="s">
        <v>10</v>
      </c>
      <c r="D16" s="54" t="s">
        <v>8</v>
      </c>
      <c r="E16" s="51">
        <f>IF(SUM(F16:K16)=0,0,SUM(GEOMEAN(F16:K16)))</f>
        <v>113.51020377027839</v>
      </c>
      <c r="F16" s="31"/>
      <c r="G16" s="31">
        <f>(84.99/0.95+89.99/0.95+109.99/0.95+144.99/0.95)/4</f>
        <v>113.14736842105265</v>
      </c>
      <c r="H16" s="31"/>
      <c r="I16" s="33"/>
      <c r="J16" s="34">
        <f>(92.99/0.97+99.99/0.97+159.99/0.925)/3</f>
        <v>123.97020525680318</v>
      </c>
      <c r="K16" s="34">
        <f>(84.99+89.99+99.99/0.95+129.99/0.95)/4</f>
        <v>104.26605263157894</v>
      </c>
      <c r="L16" s="41">
        <f t="shared" si="1"/>
        <v>0</v>
      </c>
      <c r="M16" s="42">
        <v>113.51020377027839</v>
      </c>
      <c r="N16" s="1"/>
      <c r="O16" s="1"/>
    </row>
    <row r="17" spans="2:15" s="1" customFormat="1" ht="48" hidden="1" customHeight="1" x14ac:dyDescent="0.2">
      <c r="B17" s="3"/>
      <c r="C17" s="52" t="s">
        <v>28</v>
      </c>
      <c r="D17" s="37" t="s">
        <v>29</v>
      </c>
      <c r="E17" s="51">
        <f t="shared" si="0"/>
        <v>109.34379828747559</v>
      </c>
      <c r="F17" s="36">
        <f>100/0.9</f>
        <v>111.11111111111111</v>
      </c>
      <c r="G17" s="36">
        <f>(64.99/0.5+79.99/0.9+99.99/0.9+109.99/0.9)/4</f>
        <v>113.04222222222222</v>
      </c>
      <c r="H17" s="36">
        <f>(100/0.9+110/0.9)/2</f>
        <v>116.66666666666666</v>
      </c>
      <c r="I17" s="37"/>
      <c r="J17" s="36">
        <f>(71.99/0.93+89.99/0.93+94.99/0.93+104.99/0.93+119.99/0.9)/5</f>
        <v>104.50530465949819</v>
      </c>
      <c r="K17" s="36">
        <f>(89.99/0.9+59.99/0.45+44.99/0.5+84.99)/4</f>
        <v>102.0675</v>
      </c>
      <c r="L17" s="41">
        <f t="shared" si="1"/>
        <v>0</v>
      </c>
      <c r="M17" s="42">
        <v>109.34379828747559</v>
      </c>
    </row>
    <row r="18" spans="2:15" s="1" customFormat="1" ht="34.5" hidden="1" customHeight="1" x14ac:dyDescent="0.2">
      <c r="B18" s="3"/>
      <c r="C18" s="52" t="s">
        <v>30</v>
      </c>
      <c r="D18" s="37" t="s">
        <v>31</v>
      </c>
      <c r="E18" s="51">
        <f t="shared" si="0"/>
        <v>284.42318627856991</v>
      </c>
      <c r="F18" s="36">
        <f>(85/0.4+120/0.4+125/0.5)/3</f>
        <v>254.16666666666666</v>
      </c>
      <c r="G18" s="36">
        <f>(79.99/0.3+89.99/0.3+139.99/0.5+147.99/0.5)/4</f>
        <v>285.64</v>
      </c>
      <c r="H18" s="36">
        <f>(165/0.5+160/0.5)/2</f>
        <v>325</v>
      </c>
      <c r="I18" s="37"/>
      <c r="J18" s="36">
        <f>(146.99/0.5+169.99/0.5+89.99/0.3)/3</f>
        <v>311.30888888888893</v>
      </c>
      <c r="K18" s="36">
        <f>(94.99/0.35+79.99/0.35+89.99/0.35+119.99/0.5+134.99/0.5)/5</f>
        <v>253.40342857142861</v>
      </c>
      <c r="L18" s="41">
        <f t="shared" si="1"/>
        <v>0</v>
      </c>
      <c r="M18" s="42">
        <v>284.42318627856991</v>
      </c>
    </row>
    <row r="19" spans="2:15" s="1" customFormat="1" ht="34.5" hidden="1" customHeight="1" x14ac:dyDescent="0.2">
      <c r="B19" s="3"/>
      <c r="C19" s="52" t="s">
        <v>32</v>
      </c>
      <c r="D19" s="37" t="s">
        <v>31</v>
      </c>
      <c r="E19" s="51">
        <f t="shared" si="0"/>
        <v>433.51971025845921</v>
      </c>
      <c r="F19" s="36">
        <f>(240/0.5+220/0.4+200/0.4)/3</f>
        <v>510</v>
      </c>
      <c r="G19" s="36">
        <f>(82.99/0.18+129.99/0.38+154.99/0.38+114.99/0.3)/5</f>
        <v>318.86058479532164</v>
      </c>
      <c r="H19" s="36">
        <f>(190/0.4+230/0.5)/2</f>
        <v>467.5</v>
      </c>
      <c r="I19" s="37"/>
      <c r="J19" s="36">
        <f>(75.99/0.2+129.99/0.35+149.99/0.35+179.99/0.35+169.99/0.29)/5</f>
        <v>456.06448275862078</v>
      </c>
      <c r="K19" s="36">
        <f>(109.99/0.3+134.99/0.35+164.99/0.35+189.99/0.35)/4</f>
        <v>441.63690476190482</v>
      </c>
      <c r="L19" s="41">
        <f t="shared" si="1"/>
        <v>0</v>
      </c>
      <c r="M19" s="42">
        <v>433.51971025845921</v>
      </c>
    </row>
    <row r="20" spans="2:15" s="23" customFormat="1" ht="34.5" customHeight="1" x14ac:dyDescent="0.2">
      <c r="B20" s="3"/>
      <c r="C20" s="52" t="s">
        <v>11</v>
      </c>
      <c r="D20" s="37" t="s">
        <v>12</v>
      </c>
      <c r="E20" s="51">
        <f t="shared" si="0"/>
        <v>102.99085927926721</v>
      </c>
      <c r="F20" s="31">
        <v>110</v>
      </c>
      <c r="G20" s="31">
        <f>(52.49+62.99+74.19+114.99+119.99+124.99+224.99/2)/7</f>
        <v>94.590714285714284</v>
      </c>
      <c r="H20" s="31">
        <v>125</v>
      </c>
      <c r="I20" s="33"/>
      <c r="J20" s="34">
        <f>(49.99+59.99+89.99+99.99+109.99+119.99+212.99/2)/7</f>
        <v>90.919285714285706</v>
      </c>
      <c r="K20" s="34">
        <f>(64.99+89.99+99.99+119.99+229.99/2)/5</f>
        <v>97.991</v>
      </c>
      <c r="L20" s="41">
        <f t="shared" si="1"/>
        <v>-3.6974857909018795</v>
      </c>
      <c r="M20" s="42">
        <v>106.9451406592012</v>
      </c>
      <c r="N20" s="1"/>
      <c r="O20" s="1"/>
    </row>
    <row r="21" spans="2:15" s="23" customFormat="1" ht="34.5" customHeight="1" x14ac:dyDescent="0.2">
      <c r="B21" s="3"/>
      <c r="C21" s="52" t="s">
        <v>13</v>
      </c>
      <c r="D21" s="37" t="s">
        <v>4</v>
      </c>
      <c r="E21" s="51">
        <f>IF(SUM(F21:K21)=0,0,SUM(GEOMEAN(F21:K21)))</f>
        <v>86.900869129276231</v>
      </c>
      <c r="F21" s="31">
        <v>90</v>
      </c>
      <c r="G21" s="31">
        <f>(79.99+399.99/5)/2</f>
        <v>79.994</v>
      </c>
      <c r="H21" s="31">
        <v>100</v>
      </c>
      <c r="I21" s="33"/>
      <c r="J21" s="34">
        <v>84.99</v>
      </c>
      <c r="K21" s="34">
        <f>(79.99+409.99/5)/2</f>
        <v>80.994</v>
      </c>
      <c r="L21" s="41">
        <f t="shared" si="1"/>
        <v>3.5197308001932157</v>
      </c>
      <c r="M21" s="42">
        <v>83.946189250633211</v>
      </c>
      <c r="N21" s="1"/>
      <c r="O21" s="1"/>
    </row>
    <row r="22" spans="2:15" s="23" customFormat="1" ht="34.5" customHeight="1" x14ac:dyDescent="0.2">
      <c r="B22" s="3"/>
      <c r="C22" s="52" t="s">
        <v>14</v>
      </c>
      <c r="D22" s="37" t="s">
        <v>4</v>
      </c>
      <c r="E22" s="51">
        <f t="shared" si="0"/>
        <v>1018.3886077357826</v>
      </c>
      <c r="F22" s="31">
        <v>1450</v>
      </c>
      <c r="G22" s="31">
        <f>(30.99/0.1+242.39/0.22+336.19/0.25+429.99/0.4)/4</f>
        <v>957.8519318181817</v>
      </c>
      <c r="H22" s="31">
        <f>300/((100*2.5)/1000)</f>
        <v>1200</v>
      </c>
      <c r="I22" s="33"/>
      <c r="J22" s="34">
        <f>(719.99+134.99/0.25)/2</f>
        <v>629.97500000000002</v>
      </c>
      <c r="K22" s="34">
        <f>(94.99/0.1+169.99/0.25+299.99/0.2)/3</f>
        <v>1043.27</v>
      </c>
      <c r="L22" s="41">
        <f t="shared" si="1"/>
        <v>0</v>
      </c>
      <c r="M22" s="42">
        <v>1018.3886077357826</v>
      </c>
      <c r="N22" s="1"/>
      <c r="O22" s="1"/>
    </row>
    <row r="23" spans="2:15" s="23" customFormat="1" ht="34.5" customHeight="1" x14ac:dyDescent="0.2">
      <c r="B23" s="3"/>
      <c r="C23" s="52" t="s">
        <v>15</v>
      </c>
      <c r="D23" s="37" t="s">
        <v>4</v>
      </c>
      <c r="E23" s="51">
        <f t="shared" si="0"/>
        <v>20.980795136207245</v>
      </c>
      <c r="F23" s="31">
        <f>(35+20)/2</f>
        <v>27.5</v>
      </c>
      <c r="G23" s="31">
        <f>(15.19+20.99)/2</f>
        <v>18.09</v>
      </c>
      <c r="H23" s="31">
        <v>25</v>
      </c>
      <c r="I23" s="33"/>
      <c r="J23" s="34">
        <f>(14.49+23.99)/2</f>
        <v>19.239999999999998</v>
      </c>
      <c r="K23" s="34">
        <f>16.99</f>
        <v>16.989999999999998</v>
      </c>
      <c r="L23" s="41">
        <f t="shared" si="1"/>
        <v>0</v>
      </c>
      <c r="M23" s="42">
        <v>20.980795136207245</v>
      </c>
      <c r="N23" s="1"/>
      <c r="O23" s="1"/>
    </row>
    <row r="24" spans="2:15" s="23" customFormat="1" ht="34.5" customHeight="1" x14ac:dyDescent="0.2">
      <c r="B24" s="3"/>
      <c r="C24" s="52" t="s">
        <v>16</v>
      </c>
      <c r="D24" s="37" t="s">
        <v>4</v>
      </c>
      <c r="E24" s="51">
        <f t="shared" si="0"/>
        <v>56.415319597571823</v>
      </c>
      <c r="F24" s="31">
        <f>(110/2+140/2)/2</f>
        <v>62.5</v>
      </c>
      <c r="G24" s="31">
        <f>(59.99/2+94.99/2+99.99/2+136.99/2)/4</f>
        <v>48.994999999999997</v>
      </c>
      <c r="H24" s="31">
        <f>(145/2+70)/2</f>
        <v>71.25</v>
      </c>
      <c r="I24" s="33"/>
      <c r="J24" s="34">
        <f>(59.99/2+79.99/2+94.99/2+129.99/2+256.99/5)/5</f>
        <v>46.775599999999997</v>
      </c>
      <c r="K24" s="34">
        <f>(79.99/2+99.99/2+109.99/2+129.99/2+139.99/2)/5</f>
        <v>55.995000000000005</v>
      </c>
      <c r="L24" s="41">
        <f t="shared" si="1"/>
        <v>-2.561442931589454</v>
      </c>
      <c r="M24" s="42">
        <v>57.89835286452697</v>
      </c>
      <c r="N24" s="1"/>
      <c r="O24" s="1"/>
    </row>
    <row r="25" spans="2:15" s="23" customFormat="1" ht="34.5" customHeight="1" x14ac:dyDescent="0.2">
      <c r="B25" s="3"/>
      <c r="C25" s="52" t="s">
        <v>17</v>
      </c>
      <c r="D25" s="37" t="s">
        <v>4</v>
      </c>
      <c r="E25" s="51">
        <f t="shared" si="0"/>
        <v>102.52323650194556</v>
      </c>
      <c r="F25" s="31">
        <v>100</v>
      </c>
      <c r="G25" s="31">
        <f>(59.99/0.5+54.99/0.5+65.99/0.6)/3</f>
        <v>113.31444444444445</v>
      </c>
      <c r="H25" s="31">
        <f>55/0.55</f>
        <v>99.999999999999986</v>
      </c>
      <c r="I25" s="33"/>
      <c r="J25" s="34">
        <f>49.99/0.5</f>
        <v>99.98</v>
      </c>
      <c r="K25" s="31">
        <f>49.99/0.5</f>
        <v>99.98</v>
      </c>
      <c r="L25" s="41">
        <f t="shared" si="1"/>
        <v>0</v>
      </c>
      <c r="M25" s="42">
        <v>102.52323650194556</v>
      </c>
      <c r="N25" s="1"/>
      <c r="O25" s="1"/>
    </row>
    <row r="26" spans="2:15" s="23" customFormat="1" ht="34.5" customHeight="1" x14ac:dyDescent="0.2">
      <c r="B26" s="3"/>
      <c r="C26" s="52" t="s">
        <v>18</v>
      </c>
      <c r="D26" s="37" t="s">
        <v>4</v>
      </c>
      <c r="E26" s="51">
        <f t="shared" si="0"/>
        <v>102.79327071444384</v>
      </c>
      <c r="F26" s="31">
        <v>100</v>
      </c>
      <c r="G26" s="31">
        <f>(56.99/0.5+52.99/0.5+62.99/0.6)/3</f>
        <v>108.31444444444445</v>
      </c>
      <c r="H26" s="31">
        <f>55/0.55</f>
        <v>99.999999999999986</v>
      </c>
      <c r="I26" s="33"/>
      <c r="J26" s="34">
        <f>52.99/0.5</f>
        <v>105.98</v>
      </c>
      <c r="K26" s="31">
        <f>49.99/0.5</f>
        <v>99.98</v>
      </c>
      <c r="L26" s="41">
        <f t="shared" si="1"/>
        <v>0</v>
      </c>
      <c r="M26" s="42">
        <v>102.79327071444384</v>
      </c>
      <c r="N26" s="1"/>
      <c r="O26" s="1"/>
    </row>
    <row r="27" spans="2:15" s="1" customFormat="1" ht="34.5" hidden="1" customHeight="1" x14ac:dyDescent="0.2">
      <c r="B27" s="3"/>
      <c r="C27" s="52" t="s">
        <v>33</v>
      </c>
      <c r="D27" s="37" t="s">
        <v>4</v>
      </c>
      <c r="E27" s="51">
        <f>IF(SUM(F27:K27)=0,0,SUM(GEOMEAN(F27:K27)))</f>
        <v>104.8124772163836</v>
      </c>
      <c r="F27" s="36">
        <f>60/0.8</f>
        <v>75</v>
      </c>
      <c r="G27" s="36">
        <f>(29.99/0.8+74.99/0.8+102.99/0.8)/3</f>
        <v>86.654166666666654</v>
      </c>
      <c r="H27" s="36">
        <f>120/0.9</f>
        <v>133.33333333333334</v>
      </c>
      <c r="I27" s="27"/>
      <c r="J27" s="36">
        <f>(30.99/0.8+62.99/0.8+134.99/0.9)/3</f>
        <v>89.154629629629639</v>
      </c>
      <c r="K27" s="36">
        <f>(49.99/0.8+105.99/0.4)/2</f>
        <v>163.73124999999999</v>
      </c>
      <c r="L27" s="41">
        <f t="shared" si="1"/>
        <v>0</v>
      </c>
      <c r="M27" s="42">
        <v>104.8124772163836</v>
      </c>
    </row>
    <row r="28" spans="2:15" s="23" customFormat="1" ht="34.5" customHeight="1" x14ac:dyDescent="0.2">
      <c r="B28" s="3"/>
      <c r="C28" s="50" t="s">
        <v>19</v>
      </c>
      <c r="D28" s="37" t="s">
        <v>4</v>
      </c>
      <c r="E28" s="51">
        <f t="shared" si="0"/>
        <v>139.38584124987503</v>
      </c>
      <c r="F28" s="31">
        <f>(200/1.5+160/0.9)/2</f>
        <v>155.55555555555554</v>
      </c>
      <c r="G28" s="31">
        <f>(32.99/0.8+64.99/0.8+99.99/0.8+104.99/0.8+119.99/0.9+139.99/0.9+189.99/0.9)/7</f>
        <v>125.52380952380952</v>
      </c>
      <c r="H28" s="31">
        <f>(200/1.5+180/0.9)/2</f>
        <v>166.66666666666669</v>
      </c>
      <c r="I28" s="33"/>
      <c r="J28" s="34">
        <f>(144.99/0.9+139.99/0.8+119.99/0.8+72.99/0.8+52.99/0.8)/5</f>
        <v>128.70999999999998</v>
      </c>
      <c r="K28" s="34">
        <f>(34.99/0.7+79.99/0.8+99.9/0.8+109.9/0.8+139.9/0.8+149.9/0.9)/6</f>
        <v>125.60896164021163</v>
      </c>
      <c r="L28" s="41">
        <f t="shared" si="1"/>
        <v>0.2653965149572457</v>
      </c>
      <c r="M28" s="42">
        <v>139.01689525466736</v>
      </c>
      <c r="N28" s="1"/>
      <c r="O28" s="1"/>
    </row>
    <row r="29" spans="2:15" s="23" customFormat="1" ht="34.5" customHeight="1" x14ac:dyDescent="0.2">
      <c r="B29" s="3"/>
      <c r="C29" s="52" t="s">
        <v>20</v>
      </c>
      <c r="D29" s="37" t="s">
        <v>4</v>
      </c>
      <c r="E29" s="51">
        <f t="shared" si="0"/>
        <v>78.352769342989106</v>
      </c>
      <c r="F29" s="35">
        <f>90/0.9</f>
        <v>100</v>
      </c>
      <c r="G29" s="35">
        <f>36.99/0.9</f>
        <v>41.1</v>
      </c>
      <c r="H29" s="35">
        <f>80/0.6</f>
        <v>133.33333333333334</v>
      </c>
      <c r="I29" s="33"/>
      <c r="J29" s="34">
        <f>(34.99/0.8+79.99/0.8)/2</f>
        <v>71.862499999999983</v>
      </c>
      <c r="K29" s="34">
        <f>59.99/0.8</f>
        <v>74.987499999999997</v>
      </c>
      <c r="L29" s="41">
        <f t="shared" si="1"/>
        <v>1.452777691818639</v>
      </c>
      <c r="M29" s="43">
        <v>77.230777831435987</v>
      </c>
      <c r="N29" s="1"/>
      <c r="O29" s="1"/>
    </row>
    <row r="30" spans="2:15" s="1" customFormat="1" ht="34.5" hidden="1" customHeight="1" x14ac:dyDescent="0.2">
      <c r="B30" s="3"/>
      <c r="C30" s="52" t="s">
        <v>34</v>
      </c>
      <c r="D30" s="37" t="s">
        <v>4</v>
      </c>
      <c r="E30" s="51">
        <f>IF(SUM(F30:K30)=0,0,SUM(GEOMEAN(F30:K30)))</f>
        <v>88.39363129661325</v>
      </c>
      <c r="F30" s="36">
        <f>100/0.9</f>
        <v>111.11111111111111</v>
      </c>
      <c r="G30" s="36">
        <f>(35/0.8+99.99/0.9)/2</f>
        <v>77.424999999999997</v>
      </c>
      <c r="H30" s="36">
        <f>100/0.7</f>
        <v>142.85714285714286</v>
      </c>
      <c r="I30" s="27"/>
      <c r="J30" s="36">
        <f>41.99/0.7</f>
        <v>59.985714285714295</v>
      </c>
      <c r="K30" s="36">
        <f>(59.99/0.8+49.99/0.7)/2</f>
        <v>73.200892857142861</v>
      </c>
      <c r="L30" s="41">
        <f t="shared" si="1"/>
        <v>0</v>
      </c>
      <c r="M30" s="43">
        <v>88.39363129661325</v>
      </c>
    </row>
    <row r="31" spans="2:15" s="23" customFormat="1" ht="34.5" customHeight="1" x14ac:dyDescent="0.2">
      <c r="B31" s="3"/>
      <c r="C31" s="52" t="s">
        <v>21</v>
      </c>
      <c r="D31" s="37" t="s">
        <v>4</v>
      </c>
      <c r="E31" s="51">
        <f t="shared" si="0"/>
        <v>103.51912746058211</v>
      </c>
      <c r="F31" s="35">
        <f>130/0.9</f>
        <v>144.44444444444443</v>
      </c>
      <c r="G31" s="35">
        <f>(39.99/0.8+59.99/0.8+89.99/0.8+109.99/0.9)/4</f>
        <v>89.918402777777771</v>
      </c>
      <c r="H31" s="35">
        <f>120/0.9</f>
        <v>133.33333333333334</v>
      </c>
      <c r="I31" s="33"/>
      <c r="J31" s="34">
        <f>(35.99/0.8+79.99/0.8+89.99/0.8)/3</f>
        <v>85.820833333333326</v>
      </c>
      <c r="K31" s="35">
        <f>(35.99/0.8+59.99/0.8+69.99/0.8+89.99/0.8)/4</f>
        <v>79.987499999999983</v>
      </c>
      <c r="L31" s="41">
        <f t="shared" si="1"/>
        <v>0.88816500899551443</v>
      </c>
      <c r="M31" s="43">
        <v>102.60780087669551</v>
      </c>
      <c r="N31" s="1"/>
      <c r="O31" s="1"/>
    </row>
    <row r="32" spans="2:15" s="1" customFormat="1" ht="34.5" hidden="1" customHeight="1" x14ac:dyDescent="0.2">
      <c r="B32" s="3"/>
      <c r="C32" s="52" t="s">
        <v>35</v>
      </c>
      <c r="D32" s="37" t="s">
        <v>4</v>
      </c>
      <c r="E32" s="51">
        <f>IF(SUM(F32:K32)=0,0,SUM(GEOMEAN(F32:K32)))</f>
        <v>70.809161439422638</v>
      </c>
      <c r="F32" s="38"/>
      <c r="G32" s="36">
        <f>(18.99/0.4+27/0.8+74.99/0.8)/3</f>
        <v>58.320833333333326</v>
      </c>
      <c r="H32" s="36">
        <v>115</v>
      </c>
      <c r="I32" s="37"/>
      <c r="J32" s="36">
        <f>(13.99/0.4+44.99/0.4+30.99/0.8)/3</f>
        <v>62.0625</v>
      </c>
      <c r="K32" s="36">
        <f>(19.99/0.4+34.99/0.4+34.99/0.8)/3</f>
        <v>60.395833333333336</v>
      </c>
      <c r="L32" s="41">
        <f t="shared" si="1"/>
        <v>0</v>
      </c>
      <c r="M32" s="44">
        <v>70.809161439422638</v>
      </c>
    </row>
    <row r="33" spans="2:15" s="1" customFormat="1" ht="34.5" hidden="1" customHeight="1" x14ac:dyDescent="0.2">
      <c r="B33" s="3"/>
      <c r="C33" s="8" t="s">
        <v>36</v>
      </c>
      <c r="D33" s="37" t="s">
        <v>4</v>
      </c>
      <c r="E33" s="51">
        <f>IF(SUM(F33:K33)=0,0,SUM(GEOMEAN(F33:K33)))</f>
        <v>71.131961480092542</v>
      </c>
      <c r="F33" s="36">
        <f>85/0.6</f>
        <v>141.66666666666669</v>
      </c>
      <c r="G33" s="36">
        <f>28.99/0.8</f>
        <v>36.237499999999997</v>
      </c>
      <c r="H33" s="36">
        <f>99/0.65</f>
        <v>152.30769230769229</v>
      </c>
      <c r="I33" s="37"/>
      <c r="J33" s="36">
        <f>28.99/0.8</f>
        <v>36.237499999999997</v>
      </c>
      <c r="K33" s="36">
        <f>44.99/0.7</f>
        <v>64.271428571428572</v>
      </c>
      <c r="L33" s="41">
        <f>(E33/M33)*100-100</f>
        <v>0</v>
      </c>
      <c r="M33" s="44">
        <v>71.131961480092542</v>
      </c>
    </row>
    <row r="34" spans="2:15" s="23" customFormat="1" ht="34.5" customHeight="1" x14ac:dyDescent="0.2">
      <c r="B34" s="3"/>
      <c r="C34" s="8" t="s">
        <v>22</v>
      </c>
      <c r="D34" s="37" t="s">
        <v>4</v>
      </c>
      <c r="E34" s="51">
        <f t="shared" si="0"/>
        <v>91.99310392531352</v>
      </c>
      <c r="F34" s="35">
        <f>90</f>
        <v>90</v>
      </c>
      <c r="G34" s="35">
        <f>(17.99/0.4+38.99/0.45)/2</f>
        <v>65.80972222222222</v>
      </c>
      <c r="H34" s="35">
        <f>75/0.45</f>
        <v>166.66666666666666</v>
      </c>
      <c r="I34" s="33"/>
      <c r="J34" s="34">
        <f>(18.19/0.4+38.99/0.4+59.99/0.45)/3</f>
        <v>92.087037037037021</v>
      </c>
      <c r="K34" s="34">
        <f>(17.99/0.4+44.99/0.45)/2</f>
        <v>72.476388888888891</v>
      </c>
      <c r="L34" s="41">
        <f t="shared" si="1"/>
        <v>1.4155495302284606</v>
      </c>
      <c r="M34" s="44">
        <v>90.709072081588005</v>
      </c>
      <c r="N34" s="1"/>
      <c r="O34" s="1"/>
    </row>
    <row r="35" spans="2:15" s="1" customFormat="1" ht="48" hidden="1" customHeight="1" x14ac:dyDescent="0.2">
      <c r="B35" s="3"/>
      <c r="C35" s="8" t="s">
        <v>37</v>
      </c>
      <c r="D35" s="37" t="s">
        <v>4</v>
      </c>
      <c r="E35" s="51">
        <f>IF(SUM(F35:K35)=0,0,SUM(GEOMEAN(F35:K35)))</f>
        <v>106.61293994827493</v>
      </c>
      <c r="F35" s="36">
        <f>80/0.4</f>
        <v>200</v>
      </c>
      <c r="G35" s="36">
        <f>(17/0.4+36.99/0.4)/2</f>
        <v>67.487499999999997</v>
      </c>
      <c r="H35" s="36">
        <f>80/0.8</f>
        <v>100</v>
      </c>
      <c r="I35" s="27"/>
      <c r="J35" s="36">
        <f>(18.19/0.4+35.09/0.4+55.99/0.45+62.99/0.45)/4</f>
        <v>99.4</v>
      </c>
      <c r="K35" s="36">
        <f>(17.99/0.45+44.99/0.4+69.99/0.45)/3</f>
        <v>102.66203703703702</v>
      </c>
      <c r="L35" s="41">
        <f t="shared" si="1"/>
        <v>0</v>
      </c>
      <c r="M35" s="44">
        <v>106.61293994827493</v>
      </c>
    </row>
    <row r="36" spans="2:15" s="23" customFormat="1" ht="34.5" customHeight="1" x14ac:dyDescent="0.2">
      <c r="B36" s="3"/>
      <c r="C36" s="8" t="s">
        <v>23</v>
      </c>
      <c r="D36" s="37" t="s">
        <v>4</v>
      </c>
      <c r="E36" s="51">
        <f t="shared" si="0"/>
        <v>76.852149722560483</v>
      </c>
      <c r="F36" s="35">
        <v>100</v>
      </c>
      <c r="G36" s="35">
        <f>(62.99+75.59)/2</f>
        <v>69.290000000000006</v>
      </c>
      <c r="H36" s="35">
        <v>75</v>
      </c>
      <c r="I36" s="33"/>
      <c r="J36" s="34">
        <f>(52.99+189.99/2.5)/2</f>
        <v>64.493000000000009</v>
      </c>
      <c r="K36" s="34">
        <v>79.989999999999995</v>
      </c>
      <c r="L36" s="41">
        <f t="shared" si="1"/>
        <v>-12.131218877646788</v>
      </c>
      <c r="M36" s="44">
        <v>87.462405579004695</v>
      </c>
      <c r="N36" s="1"/>
      <c r="O36" s="1"/>
    </row>
    <row r="37" spans="2:15" s="23" customFormat="1" ht="34.5" customHeight="1" x14ac:dyDescent="0.2">
      <c r="B37" s="3"/>
      <c r="C37" s="8" t="s">
        <v>24</v>
      </c>
      <c r="D37" s="37" t="s">
        <v>4</v>
      </c>
      <c r="E37" s="51">
        <f t="shared" si="0"/>
        <v>59.72355969998226</v>
      </c>
      <c r="F37" s="35">
        <v>80</v>
      </c>
      <c r="G37" s="35">
        <v>53.99</v>
      </c>
      <c r="H37" s="35">
        <v>80</v>
      </c>
      <c r="I37" s="33"/>
      <c r="J37" s="34">
        <v>39.99</v>
      </c>
      <c r="K37" s="34">
        <v>54.99</v>
      </c>
      <c r="L37" s="41">
        <f t="shared" si="1"/>
        <v>-11.271656603486448</v>
      </c>
      <c r="M37" s="45">
        <v>67.310576771490815</v>
      </c>
      <c r="N37" s="1"/>
      <c r="O37" s="1"/>
    </row>
    <row r="38" spans="2:15" s="23" customFormat="1" ht="34.5" customHeight="1" x14ac:dyDescent="0.2">
      <c r="B38" s="3"/>
      <c r="C38" s="8" t="s">
        <v>25</v>
      </c>
      <c r="D38" s="37" t="s">
        <v>4</v>
      </c>
      <c r="E38" s="51">
        <f>IF(SUM(F38:K38)=0,0,SUM(GEOMEAN(F38:K38)))</f>
        <v>65.589175266384856</v>
      </c>
      <c r="F38" s="35">
        <v>65</v>
      </c>
      <c r="G38" s="35">
        <f>(64.99+77.99)/2</f>
        <v>71.489999999999995</v>
      </c>
      <c r="H38" s="35">
        <v>65</v>
      </c>
      <c r="I38" s="33"/>
      <c r="J38" s="34">
        <f>(53.99+79.99)/2</f>
        <v>66.989999999999995</v>
      </c>
      <c r="K38" s="34">
        <v>59.99</v>
      </c>
      <c r="L38" s="41">
        <f t="shared" si="1"/>
        <v>-0.58663676796233233</v>
      </c>
      <c r="M38" s="45">
        <v>65.976216007595667</v>
      </c>
      <c r="N38" s="1"/>
      <c r="O38" s="1"/>
    </row>
    <row r="39" spans="2:15" s="23" customFormat="1" ht="34.5" customHeight="1" x14ac:dyDescent="0.2">
      <c r="B39" s="3"/>
      <c r="C39" s="8" t="s">
        <v>26</v>
      </c>
      <c r="D39" s="37" t="s">
        <v>4</v>
      </c>
      <c r="E39" s="51">
        <f t="shared" si="0"/>
        <v>75.011246142840136</v>
      </c>
      <c r="F39" s="35">
        <v>90</v>
      </c>
      <c r="G39" s="35">
        <v>59.99</v>
      </c>
      <c r="H39" s="35">
        <v>100</v>
      </c>
      <c r="I39" s="33"/>
      <c r="J39" s="34">
        <v>43.99</v>
      </c>
      <c r="K39" s="34">
        <v>99.99</v>
      </c>
      <c r="L39" s="41">
        <f>(E39/M39)*100-100</f>
        <v>-1.7263644718658071</v>
      </c>
      <c r="M39" s="45">
        <v>76.328962228496778</v>
      </c>
      <c r="N39" s="1"/>
      <c r="O39" s="1"/>
    </row>
    <row r="40" spans="2:15" s="23" customFormat="1" ht="34.5" customHeight="1" thickBot="1" x14ac:dyDescent="0.25">
      <c r="B40" s="4"/>
      <c r="C40" s="8" t="s">
        <v>27</v>
      </c>
      <c r="D40" s="37" t="s">
        <v>4</v>
      </c>
      <c r="E40" s="51">
        <f t="shared" si="0"/>
        <v>188.37867178305009</v>
      </c>
      <c r="F40" s="35">
        <v>250</v>
      </c>
      <c r="G40" s="35">
        <f>(92.59+139.89+179.99+189.99)/4</f>
        <v>150.61500000000001</v>
      </c>
      <c r="H40" s="35">
        <v>250</v>
      </c>
      <c r="I40" s="33"/>
      <c r="J40" s="34">
        <f>(119.99+139.99+170.99+179.99)/4</f>
        <v>152.74</v>
      </c>
      <c r="K40" s="34">
        <f>(139.99+189.99)/2</f>
        <v>164.99</v>
      </c>
      <c r="L40" s="41">
        <f>(E40/M40)*100-100</f>
        <v>0.60760615335783541</v>
      </c>
      <c r="M40" s="44">
        <v>187.2409840424007</v>
      </c>
      <c r="N40" s="1"/>
      <c r="O40" s="1"/>
    </row>
    <row r="41" spans="2:15" ht="34.5" customHeight="1" x14ac:dyDescent="0.2">
      <c r="C41" s="18"/>
      <c r="D41" s="19"/>
      <c r="E41" s="2"/>
      <c r="F41" s="2"/>
      <c r="G41" s="2"/>
      <c r="H41" s="28"/>
      <c r="I41" s="28"/>
      <c r="J41" s="28"/>
      <c r="K41" s="28"/>
      <c r="L41" s="2"/>
      <c r="M41" s="2"/>
    </row>
    <row r="42" spans="2:15" ht="34.5" customHeight="1" x14ac:dyDescent="0.2">
      <c r="C42" s="18"/>
      <c r="D42" s="19"/>
      <c r="E42" s="2"/>
      <c r="F42" s="2"/>
      <c r="G42" s="2"/>
      <c r="H42" s="28"/>
      <c r="I42" s="28"/>
      <c r="J42" s="28"/>
      <c r="K42" s="28"/>
      <c r="L42" s="2"/>
      <c r="M42" s="2"/>
    </row>
    <row r="43" spans="2:15" ht="34.5" customHeight="1" x14ac:dyDescent="0.2">
      <c r="C43" s="18"/>
      <c r="D43" s="19"/>
      <c r="E43" s="2"/>
      <c r="F43" s="2"/>
      <c r="G43" s="2"/>
      <c r="H43" s="28"/>
      <c r="I43" s="28"/>
      <c r="J43" s="28"/>
      <c r="K43" s="28"/>
      <c r="L43" s="2"/>
      <c r="M43" s="2"/>
    </row>
    <row r="44" spans="2:15" ht="34.5" customHeight="1" x14ac:dyDescent="0.2">
      <c r="C44" s="20"/>
      <c r="D44" s="21"/>
    </row>
    <row r="45" spans="2:15" ht="34.5" customHeight="1" x14ac:dyDescent="0.2">
      <c r="C45" s="20"/>
      <c r="D45" s="21"/>
    </row>
    <row r="46" spans="2:15" ht="34.5" customHeight="1" x14ac:dyDescent="0.2">
      <c r="C46" s="20"/>
      <c r="D46" s="21"/>
    </row>
    <row r="47" spans="2:15" ht="34.5" customHeight="1" x14ac:dyDescent="0.2">
      <c r="C47" s="20"/>
      <c r="D47" s="21"/>
    </row>
    <row r="48" spans="2:15" ht="34.5" customHeight="1" x14ac:dyDescent="0.2">
      <c r="C48" s="20"/>
      <c r="D48" s="21"/>
    </row>
    <row r="49" spans="3:4" ht="34.5" customHeight="1" x14ac:dyDescent="0.2">
      <c r="C49" s="20"/>
      <c r="D49" s="21"/>
    </row>
    <row r="50" spans="3:4" ht="34.5" customHeight="1" x14ac:dyDescent="0.2">
      <c r="C50" s="20"/>
      <c r="D50" s="21"/>
    </row>
    <row r="51" spans="3:4" ht="34.5" customHeight="1" x14ac:dyDescent="0.2">
      <c r="C51" s="20"/>
      <c r="D51" s="21"/>
    </row>
    <row r="52" spans="3:4" ht="34.5" customHeight="1" x14ac:dyDescent="0.2">
      <c r="C52" s="20"/>
      <c r="D52" s="21"/>
    </row>
    <row r="53" spans="3:4" ht="34.5" customHeight="1" x14ac:dyDescent="0.2">
      <c r="C53" s="20"/>
      <c r="D53" s="21"/>
    </row>
    <row r="54" spans="3:4" ht="34.5" customHeight="1" x14ac:dyDescent="0.2">
      <c r="C54" s="20"/>
      <c r="D54" s="21"/>
    </row>
    <row r="55" spans="3:4" ht="34.5" customHeight="1" x14ac:dyDescent="0.2">
      <c r="C55" s="20"/>
      <c r="D55" s="21"/>
    </row>
    <row r="56" spans="3:4" ht="34.5" customHeight="1" x14ac:dyDescent="0.2">
      <c r="C56" s="20"/>
      <c r="D56" s="21"/>
    </row>
    <row r="57" spans="3:4" ht="34.5" customHeight="1" x14ac:dyDescent="0.2">
      <c r="C57" s="20"/>
      <c r="D57" s="21"/>
    </row>
    <row r="58" spans="3:4" ht="34.5" customHeight="1" x14ac:dyDescent="0.2">
      <c r="C58" s="20"/>
      <c r="D58" s="21"/>
    </row>
    <row r="59" spans="3:4" ht="34.5" customHeight="1" x14ac:dyDescent="0.2">
      <c r="C59" s="20"/>
      <c r="D59" s="21"/>
    </row>
    <row r="60" spans="3:4" ht="34.5" customHeight="1" x14ac:dyDescent="0.2">
      <c r="C60" s="20"/>
      <c r="D60" s="21"/>
    </row>
    <row r="61" spans="3:4" ht="34.5" customHeight="1" x14ac:dyDescent="0.2">
      <c r="C61" s="20"/>
      <c r="D61" s="21"/>
    </row>
    <row r="62" spans="3:4" ht="34.5" customHeight="1" x14ac:dyDescent="0.2">
      <c r="C62" s="20"/>
      <c r="D62" s="21"/>
    </row>
    <row r="63" spans="3:4" ht="34.5" customHeight="1" x14ac:dyDescent="0.2">
      <c r="C63" s="20"/>
      <c r="D63" s="21"/>
    </row>
    <row r="64" spans="3:4" ht="34.5" customHeight="1" x14ac:dyDescent="0.2">
      <c r="C64" s="20"/>
      <c r="D64" s="21"/>
    </row>
    <row r="65" spans="3:4" ht="34.5" customHeight="1" x14ac:dyDescent="0.2">
      <c r="C65" s="20"/>
      <c r="D65" s="21"/>
    </row>
    <row r="66" spans="3:4" ht="34.5" customHeight="1" x14ac:dyDescent="0.2">
      <c r="C66" s="20"/>
      <c r="D66" s="21"/>
    </row>
    <row r="67" spans="3:4" ht="34.5" customHeight="1" x14ac:dyDescent="0.2">
      <c r="C67" s="20"/>
      <c r="D67" s="21"/>
    </row>
    <row r="68" spans="3:4" ht="34.5" customHeight="1" x14ac:dyDescent="0.2">
      <c r="C68" s="20"/>
      <c r="D68" s="21"/>
    </row>
    <row r="69" spans="3:4" ht="34.5" customHeight="1" x14ac:dyDescent="0.2">
      <c r="C69" s="20"/>
      <c r="D69" s="21"/>
    </row>
    <row r="70" spans="3:4" ht="34.5" customHeight="1" x14ac:dyDescent="0.2">
      <c r="C70" s="20"/>
      <c r="D70" s="21"/>
    </row>
    <row r="71" spans="3:4" ht="34.5" customHeight="1" x14ac:dyDescent="0.2">
      <c r="C71" s="20"/>
      <c r="D71" s="21"/>
    </row>
    <row r="72" spans="3:4" ht="34.5" customHeight="1" x14ac:dyDescent="0.2">
      <c r="C72" s="20"/>
      <c r="D72" s="21"/>
    </row>
    <row r="73" spans="3:4" ht="34.5" customHeight="1" x14ac:dyDescent="0.2">
      <c r="C73" s="20"/>
      <c r="D73" s="21"/>
    </row>
    <row r="74" spans="3:4" ht="34.5" customHeight="1" x14ac:dyDescent="0.2">
      <c r="C74" s="20"/>
      <c r="D74" s="21"/>
    </row>
    <row r="75" spans="3:4" ht="34.5" customHeight="1" x14ac:dyDescent="0.2">
      <c r="C75" s="20"/>
      <c r="D75" s="21"/>
    </row>
    <row r="76" spans="3:4" ht="34.5" customHeight="1" x14ac:dyDescent="0.2">
      <c r="C76" s="20"/>
      <c r="D76" s="21"/>
    </row>
    <row r="77" spans="3:4" ht="34.5" customHeight="1" x14ac:dyDescent="0.2">
      <c r="C77" s="20"/>
      <c r="D77" s="21"/>
    </row>
    <row r="78" spans="3:4" ht="34.5" customHeight="1" x14ac:dyDescent="0.2">
      <c r="C78" s="20"/>
      <c r="D78" s="21"/>
    </row>
    <row r="79" spans="3:4" ht="34.5" customHeight="1" x14ac:dyDescent="0.2">
      <c r="C79" s="20"/>
      <c r="D79" s="21"/>
    </row>
    <row r="80" spans="3:4" ht="34.5" customHeight="1" x14ac:dyDescent="0.2">
      <c r="C80" s="20"/>
      <c r="D80" s="21"/>
    </row>
    <row r="81" spans="3:4" ht="34.5" customHeight="1" x14ac:dyDescent="0.2">
      <c r="C81" s="20"/>
      <c r="D81" s="21"/>
    </row>
    <row r="82" spans="3:4" ht="34.5" customHeight="1" x14ac:dyDescent="0.2">
      <c r="C82" s="20"/>
      <c r="D82" s="21"/>
    </row>
    <row r="83" spans="3:4" ht="34.5" customHeight="1" x14ac:dyDescent="0.2">
      <c r="C83" s="20"/>
      <c r="D83" s="21"/>
    </row>
    <row r="84" spans="3:4" ht="34.5" customHeight="1" x14ac:dyDescent="0.2">
      <c r="C84" s="20"/>
      <c r="D84" s="21"/>
    </row>
    <row r="85" spans="3:4" ht="34.5" customHeight="1" x14ac:dyDescent="0.2">
      <c r="C85" s="20"/>
      <c r="D85" s="21"/>
    </row>
    <row r="86" spans="3:4" ht="34.5" customHeight="1" x14ac:dyDescent="0.2">
      <c r="C86" s="20"/>
      <c r="D86" s="21"/>
    </row>
    <row r="87" spans="3:4" ht="34.5" customHeight="1" x14ac:dyDescent="0.2">
      <c r="C87" s="20"/>
      <c r="D87" s="21"/>
    </row>
    <row r="88" spans="3:4" ht="34.5" customHeight="1" x14ac:dyDescent="0.2">
      <c r="C88" s="20"/>
      <c r="D88" s="21"/>
    </row>
    <row r="89" spans="3:4" ht="34.5" customHeight="1" x14ac:dyDescent="0.2">
      <c r="C89" s="20"/>
      <c r="D89" s="21"/>
    </row>
    <row r="90" spans="3:4" ht="34.5" customHeight="1" x14ac:dyDescent="0.2">
      <c r="C90" s="20"/>
      <c r="D90" s="21"/>
    </row>
    <row r="91" spans="3:4" ht="34.5" customHeight="1" x14ac:dyDescent="0.2">
      <c r="C91" s="20"/>
      <c r="D91" s="21"/>
    </row>
    <row r="92" spans="3:4" ht="34.5" customHeight="1" x14ac:dyDescent="0.2">
      <c r="C92" s="20"/>
      <c r="D92" s="21"/>
    </row>
    <row r="93" spans="3:4" ht="34.5" customHeight="1" x14ac:dyDescent="0.2">
      <c r="C93" s="20"/>
      <c r="D93" s="21"/>
    </row>
    <row r="94" spans="3:4" ht="34.5" customHeight="1" x14ac:dyDescent="0.2">
      <c r="C94" s="20"/>
      <c r="D94" s="21"/>
    </row>
    <row r="95" spans="3:4" ht="34.5" customHeight="1" x14ac:dyDescent="0.2">
      <c r="C95" s="20"/>
      <c r="D95" s="21"/>
    </row>
    <row r="96" spans="3:4" ht="34.5" customHeight="1" x14ac:dyDescent="0.2">
      <c r="C96" s="20"/>
      <c r="D96" s="21"/>
    </row>
    <row r="97" spans="3:4" ht="34.5" customHeight="1" x14ac:dyDescent="0.2">
      <c r="C97" s="20"/>
      <c r="D97" s="21"/>
    </row>
    <row r="98" spans="3:4" ht="34.5" customHeight="1" x14ac:dyDescent="0.2">
      <c r="C98" s="20"/>
      <c r="D98" s="21"/>
    </row>
    <row r="99" spans="3:4" ht="34.5" customHeight="1" x14ac:dyDescent="0.2">
      <c r="C99" s="20"/>
      <c r="D99" s="21"/>
    </row>
    <row r="100" spans="3:4" ht="34.5" customHeight="1" x14ac:dyDescent="0.2">
      <c r="C100" s="20"/>
      <c r="D100" s="21"/>
    </row>
    <row r="101" spans="3:4" ht="34.5" customHeight="1" x14ac:dyDescent="0.2">
      <c r="C101" s="20"/>
      <c r="D101" s="21"/>
    </row>
    <row r="102" spans="3:4" ht="34.5" customHeight="1" x14ac:dyDescent="0.2">
      <c r="C102" s="20"/>
      <c r="D102" s="21"/>
    </row>
    <row r="103" spans="3:4" ht="34.5" customHeight="1" x14ac:dyDescent="0.2">
      <c r="C103" s="20"/>
      <c r="D103" s="21"/>
    </row>
    <row r="104" spans="3:4" ht="34.5" customHeight="1" x14ac:dyDescent="0.2">
      <c r="C104" s="20"/>
      <c r="D104" s="21"/>
    </row>
    <row r="105" spans="3:4" ht="34.5" customHeight="1" x14ac:dyDescent="0.2">
      <c r="C105" s="20"/>
      <c r="D105" s="21"/>
    </row>
    <row r="106" spans="3:4" ht="34.5" customHeight="1" x14ac:dyDescent="0.2">
      <c r="C106" s="20"/>
      <c r="D106" s="21"/>
    </row>
    <row r="107" spans="3:4" ht="34.5" customHeight="1" x14ac:dyDescent="0.2">
      <c r="C107" s="20"/>
      <c r="D107" s="21"/>
    </row>
    <row r="108" spans="3:4" ht="34.5" customHeight="1" x14ac:dyDescent="0.2">
      <c r="C108" s="20"/>
      <c r="D108" s="21"/>
    </row>
    <row r="109" spans="3:4" ht="34.5" customHeight="1" x14ac:dyDescent="0.2">
      <c r="C109" s="20"/>
      <c r="D109" s="21"/>
    </row>
    <row r="110" spans="3:4" ht="34.5" customHeight="1" x14ac:dyDescent="0.2">
      <c r="C110" s="20"/>
      <c r="D110" s="21"/>
    </row>
    <row r="111" spans="3:4" ht="34.5" customHeight="1" x14ac:dyDescent="0.2">
      <c r="C111" s="20"/>
      <c r="D111" s="21"/>
    </row>
    <row r="112" spans="3:4" ht="34.5" customHeight="1" x14ac:dyDescent="0.2">
      <c r="C112" s="20"/>
      <c r="D112" s="21"/>
    </row>
    <row r="113" spans="3:4" ht="34.5" customHeight="1" x14ac:dyDescent="0.2">
      <c r="C113" s="20"/>
      <c r="D113" s="21"/>
    </row>
    <row r="114" spans="3:4" ht="34.5" customHeight="1" x14ac:dyDescent="0.2">
      <c r="C114" s="20"/>
      <c r="D114" s="21"/>
    </row>
    <row r="115" spans="3:4" ht="34.5" customHeight="1" x14ac:dyDescent="0.2">
      <c r="C115" s="20"/>
      <c r="D115" s="21"/>
    </row>
    <row r="116" spans="3:4" ht="34.5" customHeight="1" x14ac:dyDescent="0.2">
      <c r="C116" s="20"/>
      <c r="D116" s="21"/>
    </row>
    <row r="117" spans="3:4" ht="34.5" customHeight="1" x14ac:dyDescent="0.2">
      <c r="C117" s="20"/>
      <c r="D117" s="21"/>
    </row>
    <row r="118" spans="3:4" ht="34.5" customHeight="1" x14ac:dyDescent="0.2">
      <c r="C118" s="20"/>
      <c r="D118" s="21"/>
    </row>
    <row r="119" spans="3:4" ht="34.5" customHeight="1" x14ac:dyDescent="0.2">
      <c r="C119" s="20"/>
      <c r="D119" s="21"/>
    </row>
    <row r="120" spans="3:4" ht="34.5" customHeight="1" x14ac:dyDescent="0.2">
      <c r="C120" s="20"/>
      <c r="D120" s="21"/>
    </row>
    <row r="121" spans="3:4" ht="34.5" customHeight="1" x14ac:dyDescent="0.2">
      <c r="C121" s="20"/>
      <c r="D121" s="21"/>
    </row>
    <row r="122" spans="3:4" ht="34.5" customHeight="1" x14ac:dyDescent="0.2">
      <c r="C122" s="20"/>
      <c r="D122" s="21"/>
    </row>
    <row r="123" spans="3:4" ht="34.5" customHeight="1" x14ac:dyDescent="0.2">
      <c r="C123" s="20"/>
      <c r="D123" s="21"/>
    </row>
    <row r="124" spans="3:4" ht="34.5" customHeight="1" x14ac:dyDescent="0.2">
      <c r="C124" s="20"/>
      <c r="D124" s="21"/>
    </row>
    <row r="125" spans="3:4" ht="34.5" customHeight="1" x14ac:dyDescent="0.2">
      <c r="C125" s="20"/>
      <c r="D125" s="21"/>
    </row>
    <row r="126" spans="3:4" ht="34.5" customHeight="1" x14ac:dyDescent="0.2">
      <c r="C126" s="20"/>
      <c r="D126" s="21"/>
    </row>
    <row r="127" spans="3:4" ht="34.5" customHeight="1" x14ac:dyDescent="0.2">
      <c r="C127" s="20"/>
      <c r="D127" s="21"/>
    </row>
    <row r="128" spans="3:4" ht="34.5" customHeight="1" x14ac:dyDescent="0.2">
      <c r="C128" s="20"/>
      <c r="D128" s="21"/>
    </row>
    <row r="129" spans="3:4" ht="34.5" customHeight="1" x14ac:dyDescent="0.2">
      <c r="C129" s="20"/>
      <c r="D129" s="21"/>
    </row>
    <row r="130" spans="3:4" ht="34.5" customHeight="1" x14ac:dyDescent="0.2">
      <c r="C130" s="20"/>
      <c r="D130" s="21"/>
    </row>
    <row r="131" spans="3:4" ht="34.5" customHeight="1" x14ac:dyDescent="0.2">
      <c r="C131" s="20"/>
      <c r="D131" s="21"/>
    </row>
    <row r="132" spans="3:4" ht="34.5" customHeight="1" x14ac:dyDescent="0.2">
      <c r="C132" s="20"/>
      <c r="D132" s="21"/>
    </row>
    <row r="133" spans="3:4" ht="34.5" customHeight="1" x14ac:dyDescent="0.2">
      <c r="C133" s="20"/>
      <c r="D133" s="21"/>
    </row>
    <row r="134" spans="3:4" ht="34.5" customHeight="1" x14ac:dyDescent="0.2">
      <c r="C134" s="20"/>
      <c r="D134" s="21"/>
    </row>
    <row r="135" spans="3:4" ht="34.5" customHeight="1" x14ac:dyDescent="0.2">
      <c r="C135" s="20"/>
      <c r="D135" s="21"/>
    </row>
    <row r="136" spans="3:4" ht="34.5" customHeight="1" x14ac:dyDescent="0.2">
      <c r="C136" s="20"/>
      <c r="D136" s="21"/>
    </row>
    <row r="137" spans="3:4" ht="34.5" customHeight="1" x14ac:dyDescent="0.2">
      <c r="C137" s="20"/>
      <c r="D137" s="21"/>
    </row>
    <row r="138" spans="3:4" ht="34.5" customHeight="1" x14ac:dyDescent="0.2">
      <c r="C138" s="20"/>
      <c r="D138" s="21"/>
    </row>
    <row r="139" spans="3:4" ht="34.5" customHeight="1" x14ac:dyDescent="0.2">
      <c r="C139" s="20"/>
      <c r="D139" s="21"/>
    </row>
    <row r="140" spans="3:4" ht="34.5" customHeight="1" x14ac:dyDescent="0.2">
      <c r="C140" s="20"/>
      <c r="D140" s="21"/>
    </row>
    <row r="141" spans="3:4" ht="34.5" customHeight="1" x14ac:dyDescent="0.2">
      <c r="C141" s="20"/>
      <c r="D141" s="21"/>
    </row>
    <row r="142" spans="3:4" ht="34.5" customHeight="1" x14ac:dyDescent="0.2">
      <c r="C142" s="20"/>
      <c r="D142" s="21"/>
    </row>
    <row r="143" spans="3:4" ht="34.5" customHeight="1" x14ac:dyDescent="0.2">
      <c r="C143" s="20"/>
      <c r="D143" s="21"/>
    </row>
    <row r="144" spans="3:4" ht="34.5" customHeight="1" x14ac:dyDescent="0.2">
      <c r="C144" s="20"/>
      <c r="D144" s="21"/>
    </row>
    <row r="145" spans="3:4" ht="34.5" customHeight="1" x14ac:dyDescent="0.2">
      <c r="C145" s="20"/>
      <c r="D145" s="21"/>
    </row>
    <row r="146" spans="3:4" ht="34.5" customHeight="1" x14ac:dyDescent="0.2">
      <c r="C146" s="20"/>
      <c r="D146" s="21"/>
    </row>
    <row r="147" spans="3:4" ht="34.5" customHeight="1" x14ac:dyDescent="0.2">
      <c r="C147" s="20"/>
      <c r="D147" s="21"/>
    </row>
    <row r="148" spans="3:4" ht="34.5" customHeight="1" x14ac:dyDescent="0.2">
      <c r="C148" s="20"/>
      <c r="D148" s="21"/>
    </row>
    <row r="149" spans="3:4" ht="34.5" customHeight="1" x14ac:dyDescent="0.2">
      <c r="C149" s="20"/>
      <c r="D149" s="21"/>
    </row>
    <row r="150" spans="3:4" ht="34.5" customHeight="1" x14ac:dyDescent="0.2">
      <c r="C150" s="20"/>
      <c r="D150" s="21"/>
    </row>
    <row r="151" spans="3:4" ht="34.5" customHeight="1" x14ac:dyDescent="0.2">
      <c r="C151" s="20"/>
      <c r="D151" s="21"/>
    </row>
    <row r="152" spans="3:4" ht="34.5" customHeight="1" x14ac:dyDescent="0.2">
      <c r="C152" s="20"/>
      <c r="D152" s="21"/>
    </row>
    <row r="153" spans="3:4" ht="34.5" customHeight="1" x14ac:dyDescent="0.2">
      <c r="C153" s="20"/>
      <c r="D153" s="21"/>
    </row>
    <row r="154" spans="3:4" ht="34.5" customHeight="1" x14ac:dyDescent="0.2">
      <c r="C154" s="20"/>
      <c r="D154" s="21"/>
    </row>
    <row r="155" spans="3:4" ht="34.5" customHeight="1" x14ac:dyDescent="0.2">
      <c r="C155" s="20"/>
      <c r="D155" s="21"/>
    </row>
    <row r="156" spans="3:4" ht="34.5" customHeight="1" x14ac:dyDescent="0.2">
      <c r="C156" s="20"/>
      <c r="D156" s="21"/>
    </row>
    <row r="157" spans="3:4" ht="34.5" customHeight="1" x14ac:dyDescent="0.2">
      <c r="C157" s="20"/>
      <c r="D157" s="21"/>
    </row>
    <row r="158" spans="3:4" ht="34.5" customHeight="1" x14ac:dyDescent="0.2">
      <c r="C158" s="20"/>
      <c r="D158" s="21"/>
    </row>
    <row r="159" spans="3:4" ht="34.5" customHeight="1" x14ac:dyDescent="0.2">
      <c r="C159" s="20"/>
      <c r="D159" s="21"/>
    </row>
    <row r="160" spans="3:4" ht="34.5" customHeight="1" x14ac:dyDescent="0.2">
      <c r="C160" s="20"/>
      <c r="D160" s="21"/>
    </row>
    <row r="161" spans="3:4" ht="34.5" customHeight="1" x14ac:dyDescent="0.2">
      <c r="C161" s="20"/>
      <c r="D161" s="21"/>
    </row>
    <row r="162" spans="3:4" ht="34.5" customHeight="1" x14ac:dyDescent="0.2">
      <c r="C162" s="20"/>
      <c r="D162" s="21"/>
    </row>
    <row r="163" spans="3:4" ht="34.5" customHeight="1" x14ac:dyDescent="0.2">
      <c r="C163" s="20"/>
      <c r="D163" s="21"/>
    </row>
    <row r="164" spans="3:4" ht="34.5" customHeight="1" x14ac:dyDescent="0.2">
      <c r="C164" s="20"/>
      <c r="D164" s="21"/>
    </row>
    <row r="165" spans="3:4" ht="34.5" customHeight="1" x14ac:dyDescent="0.2">
      <c r="C165" s="20"/>
      <c r="D165" s="21"/>
    </row>
    <row r="166" spans="3:4" ht="34.5" customHeight="1" x14ac:dyDescent="0.2">
      <c r="C166" s="20"/>
      <c r="D166" s="21"/>
    </row>
    <row r="167" spans="3:4" ht="34.5" customHeight="1" x14ac:dyDescent="0.2">
      <c r="C167" s="20"/>
      <c r="D167" s="21"/>
    </row>
    <row r="168" spans="3:4" ht="34.5" customHeight="1" x14ac:dyDescent="0.2">
      <c r="C168" s="20"/>
      <c r="D168" s="21"/>
    </row>
    <row r="169" spans="3:4" ht="34.5" customHeight="1" x14ac:dyDescent="0.2">
      <c r="C169" s="20"/>
      <c r="D169" s="21"/>
    </row>
    <row r="170" spans="3:4" ht="34.5" customHeight="1" x14ac:dyDescent="0.2">
      <c r="C170" s="20"/>
      <c r="D170" s="21"/>
    </row>
    <row r="171" spans="3:4" ht="34.5" customHeight="1" x14ac:dyDescent="0.2">
      <c r="C171" s="20"/>
      <c r="D171" s="21"/>
    </row>
    <row r="172" spans="3:4" ht="34.5" customHeight="1" x14ac:dyDescent="0.2">
      <c r="C172" s="20"/>
      <c r="D172" s="21"/>
    </row>
    <row r="173" spans="3:4" ht="34.5" customHeight="1" x14ac:dyDescent="0.2">
      <c r="C173" s="20"/>
      <c r="D173" s="21"/>
    </row>
    <row r="174" spans="3:4" ht="34.5" customHeight="1" x14ac:dyDescent="0.2">
      <c r="C174" s="20"/>
      <c r="D174" s="21"/>
    </row>
    <row r="175" spans="3:4" ht="34.5" customHeight="1" x14ac:dyDescent="0.2">
      <c r="C175" s="20"/>
      <c r="D175" s="21"/>
    </row>
    <row r="176" spans="3:4" ht="34.5" customHeight="1" x14ac:dyDescent="0.2">
      <c r="C176" s="20"/>
      <c r="D176" s="21"/>
    </row>
    <row r="177" spans="3:4" ht="34.5" customHeight="1" x14ac:dyDescent="0.2">
      <c r="C177" s="20"/>
      <c r="D177" s="21"/>
    </row>
    <row r="178" spans="3:4" ht="34.5" customHeight="1" x14ac:dyDescent="0.2">
      <c r="C178" s="20"/>
      <c r="D178" s="21"/>
    </row>
    <row r="179" spans="3:4" ht="34.5" customHeight="1" x14ac:dyDescent="0.2">
      <c r="C179" s="20"/>
      <c r="D179" s="21"/>
    </row>
    <row r="180" spans="3:4" ht="34.5" customHeight="1" x14ac:dyDescent="0.2">
      <c r="C180" s="20"/>
      <c r="D180" s="21"/>
    </row>
    <row r="181" spans="3:4" ht="34.5" customHeight="1" x14ac:dyDescent="0.2">
      <c r="C181" s="20"/>
      <c r="D181" s="21"/>
    </row>
    <row r="182" spans="3:4" ht="34.5" customHeight="1" x14ac:dyDescent="0.2">
      <c r="C182" s="20"/>
      <c r="D182" s="21"/>
    </row>
    <row r="183" spans="3:4" ht="34.5" customHeight="1" x14ac:dyDescent="0.2">
      <c r="C183" s="20"/>
      <c r="D183" s="21"/>
    </row>
    <row r="184" spans="3:4" ht="34.5" customHeight="1" x14ac:dyDescent="0.2">
      <c r="C184" s="20"/>
      <c r="D184" s="21"/>
    </row>
    <row r="185" spans="3:4" ht="34.5" customHeight="1" x14ac:dyDescent="0.2">
      <c r="C185" s="20"/>
      <c r="D185" s="21"/>
    </row>
    <row r="186" spans="3:4" ht="34.5" customHeight="1" x14ac:dyDescent="0.2">
      <c r="C186" s="20"/>
      <c r="D186" s="21"/>
    </row>
    <row r="187" spans="3:4" ht="34.5" customHeight="1" x14ac:dyDescent="0.2">
      <c r="C187" s="20"/>
      <c r="D187" s="21"/>
    </row>
    <row r="188" spans="3:4" ht="34.5" customHeight="1" x14ac:dyDescent="0.2">
      <c r="C188" s="20"/>
      <c r="D188" s="21"/>
    </row>
    <row r="189" spans="3:4" ht="34.5" customHeight="1" x14ac:dyDescent="0.2">
      <c r="C189" s="20"/>
      <c r="D189" s="21"/>
    </row>
    <row r="190" spans="3:4" ht="34.5" customHeight="1" x14ac:dyDescent="0.2">
      <c r="C190" s="20"/>
      <c r="D190" s="21"/>
    </row>
    <row r="191" spans="3:4" ht="34.5" customHeight="1" x14ac:dyDescent="0.2">
      <c r="C191" s="20"/>
      <c r="D191" s="21"/>
    </row>
    <row r="192" spans="3:4" ht="34.5" customHeight="1" x14ac:dyDescent="0.2">
      <c r="C192" s="20"/>
      <c r="D192" s="21"/>
    </row>
    <row r="193" spans="3:4" ht="34.5" customHeight="1" x14ac:dyDescent="0.2">
      <c r="C193" s="20"/>
      <c r="D193" s="21"/>
    </row>
    <row r="194" spans="3:4" ht="34.5" customHeight="1" x14ac:dyDescent="0.2">
      <c r="C194" s="20"/>
      <c r="D194" s="21"/>
    </row>
    <row r="195" spans="3:4" ht="34.5" customHeight="1" x14ac:dyDescent="0.2">
      <c r="C195" s="20"/>
      <c r="D195" s="21"/>
    </row>
    <row r="196" spans="3:4" ht="34.5" customHeight="1" x14ac:dyDescent="0.2">
      <c r="C196" s="20"/>
      <c r="D196" s="21"/>
    </row>
    <row r="197" spans="3:4" ht="34.5" customHeight="1" x14ac:dyDescent="0.2">
      <c r="C197" s="20"/>
      <c r="D197" s="21"/>
    </row>
    <row r="198" spans="3:4" ht="34.5" customHeight="1" x14ac:dyDescent="0.2">
      <c r="C198" s="20"/>
      <c r="D198" s="21"/>
    </row>
    <row r="199" spans="3:4" ht="34.5" customHeight="1" x14ac:dyDescent="0.2">
      <c r="C199" s="20"/>
      <c r="D199" s="21"/>
    </row>
    <row r="200" spans="3:4" ht="34.5" customHeight="1" x14ac:dyDescent="0.2">
      <c r="C200" s="20"/>
      <c r="D200" s="21"/>
    </row>
    <row r="201" spans="3:4" ht="34.5" customHeight="1" x14ac:dyDescent="0.2">
      <c r="C201" s="20"/>
      <c r="D201" s="21"/>
    </row>
    <row r="202" spans="3:4" ht="34.5" customHeight="1" x14ac:dyDescent="0.2">
      <c r="C202" s="20"/>
      <c r="D202" s="21"/>
    </row>
    <row r="203" spans="3:4" ht="34.5" customHeight="1" x14ac:dyDescent="0.2">
      <c r="C203" s="20"/>
      <c r="D203" s="21"/>
    </row>
    <row r="204" spans="3:4" ht="34.5" customHeight="1" x14ac:dyDescent="0.2">
      <c r="C204" s="20"/>
      <c r="D204" s="21"/>
    </row>
    <row r="205" spans="3:4" ht="34.5" customHeight="1" x14ac:dyDescent="0.2">
      <c r="C205" s="20"/>
      <c r="D205" s="21"/>
    </row>
    <row r="206" spans="3:4" ht="34.5" customHeight="1" x14ac:dyDescent="0.2">
      <c r="C206" s="20"/>
      <c r="D206" s="21"/>
    </row>
    <row r="207" spans="3:4" ht="34.5" customHeight="1" x14ac:dyDescent="0.2">
      <c r="C207" s="20"/>
      <c r="D207" s="21"/>
    </row>
    <row r="208" spans="3:4" ht="34.5" customHeight="1" x14ac:dyDescent="0.2">
      <c r="C208" s="20"/>
      <c r="D208" s="21"/>
    </row>
    <row r="209" spans="3:4" ht="34.5" customHeight="1" x14ac:dyDescent="0.2">
      <c r="C209" s="20"/>
      <c r="D209" s="21"/>
    </row>
    <row r="210" spans="3:4" ht="34.5" customHeight="1" x14ac:dyDescent="0.2">
      <c r="C210" s="20"/>
      <c r="D210" s="21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14.08.2026</vt:lpstr>
      <vt:lpstr>'14.08.2026'!Область_печати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2026-08-07T07:01:56Z</cp:lastPrinted>
  <dcterms:created xsi:type="dcterms:W3CDTF">2007-04-16T07:34:00Z</dcterms:created>
  <dcterms:modified xsi:type="dcterms:W3CDTF">2026-08-14T09:47:48Z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