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ль\"/>
    </mc:Choice>
  </mc:AlternateContent>
  <bookViews>
    <workbookView xWindow="0" yWindow="0" windowWidth="28800" windowHeight="12435"/>
  </bookViews>
  <sheets>
    <sheet name="24.07.2026" sheetId="4" r:id="rId1"/>
  </sheets>
  <definedNames>
    <definedName name="_xlnm._FilterDatabase" localSheetId="0" hidden="1">'24.07.2026'!$C$4:$L$40</definedName>
    <definedName name="_xlnm.Print_Area" localSheetId="0">'24.07.2026'!$A$1:$M$40</definedName>
  </definedNames>
  <calcPr calcId="152511"/>
</workbook>
</file>

<file path=xl/calcChain.xml><?xml version="1.0" encoding="utf-8"?>
<calcChain xmlns="http://schemas.openxmlformats.org/spreadsheetml/2006/main">
  <c r="J40" i="4" l="1"/>
  <c r="J38" i="4"/>
  <c r="J36" i="4"/>
  <c r="J34" i="4"/>
  <c r="J31" i="4"/>
  <c r="J29" i="4"/>
  <c r="J21" i="4"/>
  <c r="J20" i="4"/>
  <c r="J11" i="4"/>
  <c r="G36" i="4"/>
  <c r="G34" i="4"/>
  <c r="G31" i="4"/>
  <c r="G29" i="4"/>
  <c r="G28" i="4"/>
  <c r="G21" i="4"/>
  <c r="G20" i="4"/>
  <c r="G11" i="4"/>
  <c r="K21" i="4" l="1"/>
  <c r="K22" i="4"/>
  <c r="G40" i="4"/>
  <c r="G14" i="4"/>
  <c r="G13" i="4"/>
  <c r="G12" i="4"/>
  <c r="J16" i="4"/>
  <c r="J15" i="4"/>
  <c r="J14" i="4"/>
  <c r="J13" i="4"/>
  <c r="G24" i="4" l="1"/>
  <c r="G23" i="4"/>
  <c r="G22" i="4"/>
  <c r="G15" i="4"/>
  <c r="G16" i="4" l="1"/>
  <c r="J24" i="4"/>
  <c r="J23" i="4"/>
  <c r="K15" i="4" l="1"/>
  <c r="K20" i="4"/>
  <c r="K24" i="4"/>
  <c r="K40" i="4"/>
  <c r="J8" i="4"/>
  <c r="J28" i="4"/>
  <c r="J12" i="4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K23" i="4" l="1"/>
  <c r="K14" i="4"/>
  <c r="G26" i="4" l="1"/>
  <c r="G25" i="4"/>
  <c r="K13" i="4" l="1"/>
  <c r="K16" i="4"/>
  <c r="K28" i="4"/>
  <c r="K31" i="4"/>
  <c r="K34" i="4"/>
  <c r="G32" i="4" l="1"/>
  <c r="G33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G35" i="4"/>
  <c r="J33" i="4"/>
  <c r="K32" i="4"/>
  <c r="J32" i="4"/>
  <c r="E31" i="4"/>
  <c r="L31" i="4" s="1"/>
  <c r="K30" i="4"/>
  <c r="J30" i="4"/>
  <c r="G30" i="4"/>
  <c r="K29" i="4"/>
  <c r="E28" i="4"/>
  <c r="L28" i="4" s="1"/>
  <c r="K27" i="4"/>
  <c r="J27" i="4"/>
  <c r="G27" i="4"/>
  <c r="K26" i="4"/>
  <c r="J26" i="4"/>
  <c r="K25" i="4"/>
  <c r="J25" i="4"/>
  <c r="E24" i="4"/>
  <c r="L24" i="4" s="1"/>
  <c r="E23" i="4"/>
  <c r="L23" i="4" s="1"/>
  <c r="J22" i="4"/>
  <c r="E22" i="4"/>
  <c r="L22" i="4" s="1"/>
  <c r="E21" i="4"/>
  <c r="L21" i="4" s="1"/>
  <c r="E20" i="4"/>
  <c r="L20" i="4" s="1"/>
  <c r="K19" i="4"/>
  <c r="J19" i="4"/>
  <c r="G19" i="4"/>
  <c r="E19" i="4"/>
  <c r="L19" i="4" s="1"/>
  <c r="K18" i="4"/>
  <c r="G18" i="4"/>
  <c r="K17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<sst xmlns="http://schemas.openxmlformats.org/spreadsheetml/2006/main" count="81" uniqueCount="53">
  <si>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</si>
  <si>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</si>
  <si>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</si>
  <si>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</si>
  <si>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</si>
  <si>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</si>
  <si>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</si>
  <si>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</si>
  <si>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</si>
  <si>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</si>
  <si>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</si>
  <si>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</si>
  <si>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</si>
  <si>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</si>
  <si>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</si>
  <si>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</si>
  <si>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</si>
  <si>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</si>
  <si>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</si>
  <si>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</si>
  <si>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</si>
  <si>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</si>
  <si>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</si>
  <si>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</si>
  <si>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</si>
  <si>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</si>
  <si>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</si>
  <si>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</si>
  <si>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</si>
  <si>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</si>
  <si>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</si>
  <si>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</si>
  <si>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</si>
  <si>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</si>
  <si>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</si>
  <si>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</si>
  <si>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</si>
  <si>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</si>
  <si>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</si>
  <si>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</si>
  <si>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</si>
  <si>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</si>
  <si>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</si>
  <si>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</si>
  <si>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</si>
  <si>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</si>
  <si>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</si>
  <si>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</si>
  <si>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</si>
  <si>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</si>
  <si>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</si>
  <si>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17.07.2026 год</t>
  </si>
  <si>
    <t>Информация об изменении цен на социально-значимые товары, 
реализуемые на территории г. Пыть-Ях
по состоянию на 24.07.2026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</si>
</sst>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U9" sqref="U9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6384" width="8.85546875" style="5"/>
  </cols>
  <sheetData>
    <row r="1" spans="1:13" ht="34.5" customHeight="1" x14ac:dyDescent="0.2">
      <c r="B1" s="57" t="s">
        <v>52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34.5" customHeight="1" x14ac:dyDescent="0.2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9.5" customHeight="1" thickBot="1" x14ac:dyDescent="0.3">
      <c r="B3" s="4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72" customHeight="1" x14ac:dyDescent="0.2">
      <c r="A4" s="6"/>
      <c r="B4" s="22"/>
      <c r="C4" s="9" t="s">
        <v>50</v>
      </c>
      <c r="D4" s="10"/>
      <c r="E4" s="10"/>
      <c r="F4" s="58" t="s">
        <v>38</v>
      </c>
      <c r="G4" s="58" t="s">
        <v>39</v>
      </c>
      <c r="H4" s="58" t="s">
        <v>40</v>
      </c>
      <c r="I4" s="58" t="s">
        <v>41</v>
      </c>
      <c r="J4" s="58" t="s">
        <v>42</v>
      </c>
      <c r="K4" s="58" t="s">
        <v>43</v>
      </c>
      <c r="L4" s="58" t="s">
        <v>44</v>
      </c>
      <c r="M4" s="61" t="s">
        <v>51</v>
      </c>
    </row>
    <row r="5" spans="1:13" ht="34.5" customHeight="1" x14ac:dyDescent="0.2">
      <c r="A5" s="6"/>
      <c r="B5" s="22"/>
      <c r="C5" s="11"/>
      <c r="D5" s="12" t="s">
        <v>0</v>
      </c>
      <c r="E5" s="47"/>
      <c r="F5" s="59"/>
      <c r="G5" s="59"/>
      <c r="H5" s="59"/>
      <c r="I5" s="59"/>
      <c r="J5" s="59"/>
      <c r="K5" s="59"/>
      <c r="L5" s="59"/>
      <c r="M5" s="62"/>
    </row>
    <row r="6" spans="1:13" ht="34.5" customHeight="1" x14ac:dyDescent="0.2">
      <c r="A6" s="6"/>
      <c r="B6" s="22"/>
      <c r="C6" s="13" t="s">
        <v>49</v>
      </c>
      <c r="D6" s="14"/>
      <c r="E6" s="48"/>
      <c r="F6" s="59"/>
      <c r="G6" s="59"/>
      <c r="H6" s="59"/>
      <c r="I6" s="59"/>
      <c r="J6" s="59"/>
      <c r="K6" s="59"/>
      <c r="L6" s="59"/>
      <c r="M6" s="62"/>
    </row>
    <row r="7" spans="1:13" ht="42.75" customHeight="1" thickBot="1" x14ac:dyDescent="0.25">
      <c r="A7" s="6"/>
      <c r="B7" s="22"/>
      <c r="C7" s="15" t="s">
        <v>1</v>
      </c>
      <c r="D7" s="16" t="s">
        <v>2</v>
      </c>
      <c r="E7" s="49" t="s">
        <v>3</v>
      </c>
      <c r="F7" s="60"/>
      <c r="G7" s="60"/>
      <c r="H7" s="60"/>
      <c r="I7" s="60"/>
      <c r="J7" s="60"/>
      <c r="K7" s="60"/>
      <c r="L7" s="60"/>
      <c r="M7" s="63"/>
    </row>
    <row r="8" spans="1:13" s="23" customFormat="1" ht="34.5" customHeight="1" x14ac:dyDescent="0.2">
      <c r="B8" s="3"/>
      <c r="C8" s="17" t="s">
        <v>45</v>
      </c>
      <c r="D8" s="7" t="s">
        <v>4</v>
      </c>
      <c r="E8" s="50">
        <f>IF(SUM(F8:K8)=0,0,SUM(GEOMEAN(F8:K8)))</f>
        <v>396.85828704967219</v>
      </c>
      <c r="F8" s="24"/>
      <c r="G8" s="24"/>
      <c r="H8" s="25"/>
      <c r="I8" s="30">
        <v>350</v>
      </c>
      <c r="J8" s="26">
        <f>(399.99+449.99+499.99)/3</f>
        <v>449.99</v>
      </c>
      <c r="K8" s="26"/>
      <c r="L8" s="39">
        <f>(E8/M8)*100-100</f>
        <v>0</v>
      </c>
      <c r="M8" s="40">
        <v>396.85828704967219</v>
      </c>
    </row>
    <row r="9" spans="1:13" s="23" customFormat="1" ht="34.5" customHeight="1" x14ac:dyDescent="0.2">
      <c r="B9" s="3"/>
      <c r="C9" s="51" t="s">
        <v>46</v>
      </c>
      <c r="D9" s="37" t="s">
        <v>4</v>
      </c>
      <c r="E9" s="52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1">
        <f t="shared" ref="L9:L38" si="1">(E9/M9)*100-100</f>
        <v>0</v>
      </c>
      <c r="M9" s="42">
        <v>695</v>
      </c>
    </row>
    <row r="10" spans="1:13" s="23" customFormat="1" ht="34.5" customHeight="1" x14ac:dyDescent="0.2">
      <c r="B10" s="3"/>
      <c r="C10" s="51" t="s">
        <v>47</v>
      </c>
      <c r="D10" s="37" t="s">
        <v>4</v>
      </c>
      <c r="E10" s="52">
        <f t="shared" si="0"/>
        <v>795</v>
      </c>
      <c r="F10" s="31"/>
      <c r="G10" s="31"/>
      <c r="H10" s="32"/>
      <c r="I10" s="33">
        <v>795</v>
      </c>
      <c r="J10" s="34"/>
      <c r="K10" s="34"/>
      <c r="L10" s="41">
        <f t="shared" si="1"/>
        <v>0</v>
      </c>
      <c r="M10" s="42">
        <v>795</v>
      </c>
    </row>
    <row r="11" spans="1:13" s="23" customFormat="1" ht="34.5" customHeight="1" x14ac:dyDescent="0.2">
      <c r="B11" s="3"/>
      <c r="C11" s="53" t="s">
        <v>48</v>
      </c>
      <c r="D11" s="37" t="s">
        <v>4</v>
      </c>
      <c r="E11" s="52">
        <f>IF(SUM(F11:K11)=0,0,SUM(GEOMEAN(F11:K11)))</f>
        <v>289.68531712122302</v>
      </c>
      <c r="F11" s="31">
        <v>320</v>
      </c>
      <c r="G11" s="31">
        <f>(229.99+209.99)/2</f>
        <v>219.99</v>
      </c>
      <c r="H11" s="31">
        <v>360</v>
      </c>
      <c r="I11" s="33">
        <v>350</v>
      </c>
      <c r="J11" s="34">
        <f>(239.99+219.99)/2</f>
        <v>229.99</v>
      </c>
      <c r="K11" s="34"/>
      <c r="L11" s="41">
        <f t="shared" si="1"/>
        <v>1.3794691331720657</v>
      </c>
      <c r="M11" s="42">
        <v>285.74357273531626</v>
      </c>
    </row>
    <row r="12" spans="1:13" s="23" customFormat="1" ht="34.5" customHeight="1" x14ac:dyDescent="0.2">
      <c r="B12" s="3"/>
      <c r="C12" s="53" t="s">
        <v>5</v>
      </c>
      <c r="D12" s="37" t="s">
        <v>4</v>
      </c>
      <c r="E12" s="52">
        <f t="shared" si="0"/>
        <v>296.48756013150012</v>
      </c>
      <c r="F12" s="31">
        <v>280</v>
      </c>
      <c r="G12" s="31">
        <f>(141.89/0.8+249.99+349.99)/3</f>
        <v>259.11416666666668</v>
      </c>
      <c r="H12" s="31">
        <v>330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1">
        <f t="shared" si="1"/>
        <v>0.51417836084357305</v>
      </c>
      <c r="M12" s="42">
        <v>294.97088367684472</v>
      </c>
    </row>
    <row r="13" spans="1:13" s="23" customFormat="1" ht="34.5" customHeight="1" x14ac:dyDescent="0.2">
      <c r="B13" s="3"/>
      <c r="C13" s="53" t="s">
        <v>6</v>
      </c>
      <c r="D13" s="37" t="s">
        <v>4</v>
      </c>
      <c r="E13" s="52">
        <f t="shared" si="0"/>
        <v>1051.4282175942449</v>
      </c>
      <c r="F13" s="31">
        <f>(250/0.18+700)/2</f>
        <v>1044.4444444444443</v>
      </c>
      <c r="G13" s="35">
        <f>(109.89/0.18+149.99/0.18+159.99/0.16+169.99/0.16+174.99/0.18+189.99/0.18+199.99/0.18+214.99/0.18+279.99/0.18)/9</f>
        <v>1043.8626543209875</v>
      </c>
      <c r="H13" s="31">
        <f>(280/0.2+600/0.5+700)/3</f>
        <v>1100</v>
      </c>
      <c r="I13" s="33"/>
      <c r="J13" s="34">
        <f>(159.99/0.175+169.99/0.17+179.99/0.175+189.99/0.18+199.99/0.18)/5</f>
        <v>1021.8479178338002</v>
      </c>
      <c r="K13" s="34">
        <f>(129.99/0.16+169.99/0.18+249.99/0.18)/3</f>
        <v>1048.5532407407409</v>
      </c>
      <c r="L13" s="41">
        <f>(E13/M13)*100-100</f>
        <v>0</v>
      </c>
      <c r="M13" s="42">
        <v>1051.4282175942449</v>
      </c>
    </row>
    <row r="14" spans="1:13" s="23" customFormat="1" ht="34.5" customHeight="1" x14ac:dyDescent="0.2">
      <c r="B14" s="3"/>
      <c r="C14" s="53" t="s">
        <v>7</v>
      </c>
      <c r="D14" s="37" t="s">
        <v>8</v>
      </c>
      <c r="E14" s="52">
        <f t="shared" si="0"/>
        <v>145.08951718163902</v>
      </c>
      <c r="F14" s="31">
        <v>140</v>
      </c>
      <c r="G14" s="31">
        <f>(99.99/0.9+129.99+139.99+149.99+169.99+239.99/1.8)/6</f>
        <v>139.06462962962965</v>
      </c>
      <c r="H14" s="31">
        <f>(180+190)/2</f>
        <v>185</v>
      </c>
      <c r="I14" s="33"/>
      <c r="J14" s="34">
        <f>(104.99/0.9+129.99+139.99+142.99+149.99+222.99/1.7)/6</f>
        <v>135.13102396514162</v>
      </c>
      <c r="K14" s="31">
        <f>(99.99/0.9+119.99+134.99+149.99+259.99/1.8)/5</f>
        <v>132.10177777777776</v>
      </c>
      <c r="L14" s="41">
        <f t="shared" si="1"/>
        <v>0</v>
      </c>
      <c r="M14" s="42">
        <v>145.08951718163902</v>
      </c>
    </row>
    <row r="15" spans="1:13" s="23" customFormat="1" ht="48" customHeight="1" x14ac:dyDescent="0.2">
      <c r="B15" s="3"/>
      <c r="C15" s="53" t="s">
        <v>9</v>
      </c>
      <c r="D15" s="54" t="s">
        <v>8</v>
      </c>
      <c r="E15" s="52">
        <f t="shared" si="0"/>
        <v>107.72886802499535</v>
      </c>
      <c r="F15" s="31">
        <f>(100/0.9+110/0.93)/2</f>
        <v>114.69534050179212</v>
      </c>
      <c r="G15" s="31">
        <f>(69.99/0.9+72.99/0.9+94.99/0.9+109.99/0.93+129.99/0.93+157.99/1.4+199.99/2)/7</f>
        <v>105.04273169482848</v>
      </c>
      <c r="H15" s="31">
        <f>(100/0.9+115/0.9+120/0.9)/3</f>
        <v>124.07407407407408</v>
      </c>
      <c r="I15" s="33"/>
      <c r="J15" s="34">
        <f>(76.99/0.9+89.99/0.9+99.99/0.906+139.99/1.4+209.99/1.947)/5</f>
        <v>100.74870724628386</v>
      </c>
      <c r="K15" s="34">
        <f>(69.99/0.8+79.99/0.9+84.99/0.9+89.99/0.9+94.99+124.99/1.4+154.99/1.4+209.99/2)/8</f>
        <v>96.344776785714288</v>
      </c>
      <c r="L15" s="41">
        <f t="shared" si="1"/>
        <v>0</v>
      </c>
      <c r="M15" s="42">
        <v>107.72886802499535</v>
      </c>
    </row>
    <row r="16" spans="1:13" s="23" customFormat="1" ht="45.75" customHeight="1" x14ac:dyDescent="0.2">
      <c r="B16" s="3"/>
      <c r="C16" s="53" t="s">
        <v>10</v>
      </c>
      <c r="D16" s="55" t="s">
        <v>8</v>
      </c>
      <c r="E16" s="52">
        <f>IF(SUM(F16:K16)=0,0,SUM(GEOMEAN(F16:K16)))</f>
        <v>116.34348259653096</v>
      </c>
      <c r="F16" s="31"/>
      <c r="G16" s="31">
        <f>(84.99/0.95+89.99/0.95+109.99/0.95+144.99/0.95)/4</f>
        <v>113.14736842105265</v>
      </c>
      <c r="H16" s="31"/>
      <c r="I16" s="33"/>
      <c r="J16" s="34">
        <f>(92.99/0.97+99.99/0.97+159.99/0.925)/3</f>
        <v>123.97020525680318</v>
      </c>
      <c r="K16" s="34">
        <f>(89.99/0.95+109.99/0.95+119.99/0.95)/3</f>
        <v>112.2701754385965</v>
      </c>
      <c r="L16" s="41">
        <f t="shared" si="1"/>
        <v>0</v>
      </c>
      <c r="M16" s="42">
        <v>116.34348259653096</v>
      </c>
    </row>
    <row r="17" spans="2:13" s="1" customFormat="1" ht="48" hidden="1" customHeight="1" x14ac:dyDescent="0.2">
      <c r="B17" s="3"/>
      <c r="C17" s="53" t="s">
        <v>28</v>
      </c>
      <c r="D17" s="37" t="s">
        <v>29</v>
      </c>
      <c r="E17" s="52">
        <f t="shared" si="0"/>
        <v>109.05673693308132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(89.99/0.9+64.99/0.5+43.99/0.5+84.99)/4</f>
        <v>100.73472222222222</v>
      </c>
      <c r="L17" s="41">
        <f t="shared" si="1"/>
        <v>0</v>
      </c>
      <c r="M17" s="42">
        <v>109.05673693308132</v>
      </c>
    </row>
    <row r="18" spans="2:13" s="1" customFormat="1" ht="34.5" hidden="1" customHeight="1" x14ac:dyDescent="0.2">
      <c r="B18" s="3"/>
      <c r="C18" s="53" t="s">
        <v>30</v>
      </c>
      <c r="D18" s="37" t="s">
        <v>31</v>
      </c>
      <c r="E18" s="52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1">
        <f t="shared" si="1"/>
        <v>0</v>
      </c>
      <c r="M18" s="42">
        <v>284.42318627856991</v>
      </c>
    </row>
    <row r="19" spans="2:13" s="1" customFormat="1" ht="34.5" hidden="1" customHeight="1" x14ac:dyDescent="0.2">
      <c r="B19" s="3"/>
      <c r="C19" s="53" t="s">
        <v>32</v>
      </c>
      <c r="D19" s="37" t="s">
        <v>31</v>
      </c>
      <c r="E19" s="52">
        <f t="shared" si="0"/>
        <v>440.43579722684092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(89.99/0.2+129.99/0.38+139.99/0.35+169.99/0.29+189.99/0.33)/5</f>
        <v>470.78001249204516</v>
      </c>
      <c r="K19" s="36">
        <f>(109.99/0.3+149.99/0.35+179.99/0.35+189.99/0.35)/4</f>
        <v>463.06547619047626</v>
      </c>
      <c r="L19" s="41">
        <f t="shared" si="1"/>
        <v>0</v>
      </c>
      <c r="M19" s="42">
        <v>440.43579722684092</v>
      </c>
    </row>
    <row r="20" spans="2:13" s="23" customFormat="1" ht="34.5" customHeight="1" x14ac:dyDescent="0.2">
      <c r="B20" s="3"/>
      <c r="C20" s="53" t="s">
        <v>11</v>
      </c>
      <c r="D20" s="37" t="s">
        <v>12</v>
      </c>
      <c r="E20" s="52">
        <f t="shared" si="0"/>
        <v>107.09190472213075</v>
      </c>
      <c r="F20" s="31">
        <v>110</v>
      </c>
      <c r="G20" s="31">
        <f>(51.99+59.99+99.99+104.99+114.99+119.99+124.99+224.99/2)/8</f>
        <v>98.678124999999994</v>
      </c>
      <c r="H20" s="31">
        <v>125</v>
      </c>
      <c r="I20" s="33"/>
      <c r="J20" s="34">
        <f>(49.99+56.49+99.99+109.99+119.99+139.99+249.99/2)/7</f>
        <v>100.20500000000001</v>
      </c>
      <c r="K20" s="34">
        <f>(69.99+89.99+109.99+129.99+159.99/1.5+229.99/2)/6</f>
        <v>103.60250000000001</v>
      </c>
      <c r="L20" s="41">
        <f t="shared" si="1"/>
        <v>0.89051916593273006</v>
      </c>
      <c r="M20" s="42">
        <v>106.14664847347917</v>
      </c>
    </row>
    <row r="21" spans="2:13" s="23" customFormat="1" ht="34.5" customHeight="1" x14ac:dyDescent="0.2">
      <c r="B21" s="3"/>
      <c r="C21" s="53" t="s">
        <v>13</v>
      </c>
      <c r="D21" s="37" t="s">
        <v>4</v>
      </c>
      <c r="E21" s="52">
        <f>IF(SUM(F21:K21)=0,0,SUM(GEOMEAN(F21:K21)))</f>
        <v>82.671485769622933</v>
      </c>
      <c r="F21" s="31">
        <v>90</v>
      </c>
      <c r="G21" s="31">
        <f>(83.99+389.99/5)/2</f>
        <v>80.994</v>
      </c>
      <c r="H21" s="31">
        <v>90</v>
      </c>
      <c r="I21" s="33"/>
      <c r="J21" s="34">
        <f>(76.99+79.99)/2</f>
        <v>78.489999999999995</v>
      </c>
      <c r="K21" s="34">
        <f>(79.99+349.99/5)/2</f>
        <v>74.994</v>
      </c>
      <c r="L21" s="41">
        <f t="shared" si="1"/>
        <v>3.0270126720765234E-2</v>
      </c>
      <c r="M21" s="42">
        <v>82.646468578853884</v>
      </c>
    </row>
    <row r="22" spans="2:13" s="23" customFormat="1" ht="34.5" customHeight="1" x14ac:dyDescent="0.2">
      <c r="B22" s="3"/>
      <c r="C22" s="53" t="s">
        <v>14</v>
      </c>
      <c r="D22" s="37" t="s">
        <v>4</v>
      </c>
      <c r="E22" s="52">
        <f t="shared" si="0"/>
        <v>1018.3886077357826</v>
      </c>
      <c r="F22" s="31">
        <v>1450</v>
      </c>
      <c r="G22" s="31">
        <f>(30.99/0.1+242.39/0.22+336.19/0.25+429.99/0.4)/4</f>
        <v>957.8519318181817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1">
        <f t="shared" si="1"/>
        <v>0</v>
      </c>
      <c r="M22" s="42">
        <v>1018.3886077357826</v>
      </c>
    </row>
    <row r="23" spans="2:13" s="23" customFormat="1" ht="34.5" customHeight="1" x14ac:dyDescent="0.2">
      <c r="B23" s="3"/>
      <c r="C23" s="53" t="s">
        <v>15</v>
      </c>
      <c r="D23" s="37" t="s">
        <v>4</v>
      </c>
      <c r="E23" s="52">
        <f t="shared" si="0"/>
        <v>21.369592744965342</v>
      </c>
      <c r="F23" s="31">
        <f>(35+20)/2</f>
        <v>27.5</v>
      </c>
      <c r="G23" s="31">
        <f>(15.19+20.99)/2</f>
        <v>18.09</v>
      </c>
      <c r="H23" s="31">
        <v>25</v>
      </c>
      <c r="I23" s="33"/>
      <c r="J23" s="34">
        <f>(13.19+28.99)/2</f>
        <v>21.09</v>
      </c>
      <c r="K23" s="34">
        <f>16.99</f>
        <v>16.989999999999998</v>
      </c>
      <c r="L23" s="41">
        <f t="shared" si="1"/>
        <v>0</v>
      </c>
      <c r="M23" s="42">
        <v>21.369592744965342</v>
      </c>
    </row>
    <row r="24" spans="2:13" s="23" customFormat="1" ht="34.5" customHeight="1" x14ac:dyDescent="0.2">
      <c r="B24" s="3"/>
      <c r="C24" s="53" t="s">
        <v>16</v>
      </c>
      <c r="D24" s="37" t="s">
        <v>4</v>
      </c>
      <c r="E24" s="52">
        <f t="shared" si="0"/>
        <v>57.8303433134218</v>
      </c>
      <c r="F24" s="31">
        <f>(110/2+140/2)/2</f>
        <v>62.5</v>
      </c>
      <c r="G24" s="31">
        <f>(55.99/2+94.99/2+99.99/2+136.99/2)/4</f>
        <v>48.494999999999997</v>
      </c>
      <c r="H24" s="31">
        <f>(145/2+70)/2</f>
        <v>71.25</v>
      </c>
      <c r="I24" s="33"/>
      <c r="J24" s="34">
        <f>(55.99/2+72.99/2+99.99/2+135.99/2+179.9/2+256.99/5)/6</f>
        <v>53.971333333333341</v>
      </c>
      <c r="K24" s="34">
        <f>(74.99/2+99.99/2+109.99/2+129.99/2+139.99/2)/5</f>
        <v>55.495000000000005</v>
      </c>
      <c r="L24" s="41">
        <f t="shared" si="1"/>
        <v>0</v>
      </c>
      <c r="M24" s="42">
        <v>57.8303433134218</v>
      </c>
    </row>
    <row r="25" spans="2:13" s="23" customFormat="1" ht="34.5" customHeight="1" x14ac:dyDescent="0.2">
      <c r="B25" s="3"/>
      <c r="C25" s="53" t="s">
        <v>17</v>
      </c>
      <c r="D25" s="37" t="s">
        <v>4</v>
      </c>
      <c r="E25" s="52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1">
        <f t="shared" si="1"/>
        <v>0</v>
      </c>
      <c r="M25" s="42">
        <v>102.52323650194556</v>
      </c>
    </row>
    <row r="26" spans="2:13" s="23" customFormat="1" ht="34.5" customHeight="1" x14ac:dyDescent="0.2">
      <c r="B26" s="3"/>
      <c r="C26" s="53" t="s">
        <v>18</v>
      </c>
      <c r="D26" s="37" t="s">
        <v>4</v>
      </c>
      <c r="E26" s="52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1">
        <f t="shared" si="1"/>
        <v>0</v>
      </c>
      <c r="M26" s="42">
        <v>102.79327071444384</v>
      </c>
    </row>
    <row r="27" spans="2:13" s="1" customFormat="1" ht="34.5" hidden="1" customHeight="1" x14ac:dyDescent="0.2">
      <c r="B27" s="3"/>
      <c r="C27" s="53" t="s">
        <v>33</v>
      </c>
      <c r="D27" s="37" t="s">
        <v>4</v>
      </c>
      <c r="E27" s="52">
        <f>IF(SUM(F27:K27)=0,0,SUM(GEOMEAN(F27:K27)))</f>
        <v>106.40967188145665</v>
      </c>
      <c r="F27" s="36">
        <f>60/0.8</f>
        <v>75</v>
      </c>
      <c r="G27" s="36">
        <f>(30.99/0.8+69.99/0.8+102.99/0.8)/3</f>
        <v>84.987499999999997</v>
      </c>
      <c r="H27" s="36">
        <f>120/0.9</f>
        <v>133.33333333333334</v>
      </c>
      <c r="I27" s="27"/>
      <c r="J27" s="36">
        <f>(31.99/0.8+69.99/0.8+149.99/0.9)/3</f>
        <v>98.043518518518511</v>
      </c>
      <c r="K27" s="36">
        <f>(49.99/0.8+105.99/0.4)/2</f>
        <v>163.73124999999999</v>
      </c>
      <c r="L27" s="41">
        <f t="shared" si="1"/>
        <v>0</v>
      </c>
      <c r="M27" s="42">
        <v>106.40967188145665</v>
      </c>
    </row>
    <row r="28" spans="2:13" s="23" customFormat="1" ht="34.5" customHeight="1" x14ac:dyDescent="0.2">
      <c r="B28" s="3"/>
      <c r="C28" s="51" t="s">
        <v>19</v>
      </c>
      <c r="D28" s="37" t="s">
        <v>4</v>
      </c>
      <c r="E28" s="52">
        <f t="shared" si="0"/>
        <v>139.95255497429801</v>
      </c>
      <c r="F28" s="31">
        <f>(200/1.5+160/0.9)/2</f>
        <v>155.55555555555554</v>
      </c>
      <c r="G28" s="31">
        <f>(37.99/0.8+59.99/0.8+99.99/0.8+119.99/0.8+134.99/0.9+169.99/0.9)/6</f>
        <v>122.71944444444443</v>
      </c>
      <c r="H28" s="31">
        <f>(200/1.5+180/0.9)/2</f>
        <v>166.66666666666669</v>
      </c>
      <c r="I28" s="33"/>
      <c r="J28" s="34">
        <f>(142.99/0.9+132.99/0.9+106.99/0.9+119.99/0.8+76.99/0.8)/5</f>
        <v>134.34944444444443</v>
      </c>
      <c r="K28" s="34">
        <f>(34.99/0.7+79.99/0.8+99.9/0.8+109.9/0.8+139.9/0.8+149.9/0.9)/6</f>
        <v>125.60896164021163</v>
      </c>
      <c r="L28" s="41">
        <f t="shared" si="1"/>
        <v>0</v>
      </c>
      <c r="M28" s="42">
        <v>139.95255497429801</v>
      </c>
    </row>
    <row r="29" spans="2:13" s="23" customFormat="1" ht="34.5" customHeight="1" x14ac:dyDescent="0.2">
      <c r="B29" s="3"/>
      <c r="C29" s="53" t="s">
        <v>20</v>
      </c>
      <c r="D29" s="37" t="s">
        <v>4</v>
      </c>
      <c r="E29" s="52">
        <f t="shared" si="0"/>
        <v>76.46391110126855</v>
      </c>
      <c r="F29" s="35">
        <f>90/0.9</f>
        <v>100</v>
      </c>
      <c r="G29" s="35">
        <f>30.99/0.8</f>
        <v>38.737499999999997</v>
      </c>
      <c r="H29" s="35">
        <f>80/0.6</f>
        <v>133.33333333333334</v>
      </c>
      <c r="I29" s="33"/>
      <c r="J29" s="34">
        <f>(29.99/0.8+77.99/0.8)/2</f>
        <v>67.487499999999983</v>
      </c>
      <c r="K29" s="34">
        <f>59.99/0.8</f>
        <v>74.987499999999997</v>
      </c>
      <c r="L29" s="41">
        <f t="shared" si="1"/>
        <v>1.5187829737758278</v>
      </c>
      <c r="M29" s="43">
        <v>75.319964307512024</v>
      </c>
    </row>
    <row r="30" spans="2:13" s="1" customFormat="1" ht="34.5" hidden="1" customHeight="1" x14ac:dyDescent="0.2">
      <c r="B30" s="3"/>
      <c r="C30" s="53" t="s">
        <v>34</v>
      </c>
      <c r="D30" s="37" t="s">
        <v>4</v>
      </c>
      <c r="E30" s="52">
        <f>IF(SUM(F30:K30)=0,0,SUM(GEOMEAN(F30:K30)))</f>
        <v>88.930542257802003</v>
      </c>
      <c r="F30" s="36">
        <f>100/0.9</f>
        <v>111.11111111111111</v>
      </c>
      <c r="G30" s="36">
        <f>(33.99/0.8+69.99/0.8+84.99/0.7)/3</f>
        <v>83.796428571428564</v>
      </c>
      <c r="H30" s="36">
        <f>100/0.7</f>
        <v>142.85714285714286</v>
      </c>
      <c r="I30" s="27"/>
      <c r="J30" s="36">
        <f>39.99/0.7</f>
        <v>57.128571428571433</v>
      </c>
      <c r="K30" s="36">
        <f>(59.99/0.8+49.99/0.7)/2</f>
        <v>73.200892857142861</v>
      </c>
      <c r="L30" s="41">
        <f t="shared" si="1"/>
        <v>0</v>
      </c>
      <c r="M30" s="43">
        <v>88.930542257802003</v>
      </c>
    </row>
    <row r="31" spans="2:13" s="23" customFormat="1" ht="34.5" customHeight="1" x14ac:dyDescent="0.2">
      <c r="B31" s="3"/>
      <c r="C31" s="53" t="s">
        <v>21</v>
      </c>
      <c r="D31" s="37" t="s">
        <v>4</v>
      </c>
      <c r="E31" s="52">
        <f t="shared" si="0"/>
        <v>102.43175772128316</v>
      </c>
      <c r="F31" s="35">
        <f>130/0.9</f>
        <v>144.44444444444443</v>
      </c>
      <c r="G31" s="35">
        <f>(37.99/0.8+59.99/0.8+99.99/0.8)/3</f>
        <v>82.487499999999997</v>
      </c>
      <c r="H31" s="35">
        <f>120/0.9</f>
        <v>133.33333333333334</v>
      </c>
      <c r="I31" s="33"/>
      <c r="J31" s="34">
        <f>(34.99/0.8+79.99/0.8+89.99/0.8)/3</f>
        <v>85.404166666666654</v>
      </c>
      <c r="K31" s="35">
        <f>(35.99/0.8+59.99/0.8+79.99/0.8+89.99/0.8)/4</f>
        <v>83.112499999999983</v>
      </c>
      <c r="L31" s="41">
        <f t="shared" si="1"/>
        <v>0.54768430525761858</v>
      </c>
      <c r="M31" s="43">
        <v>101.87381084810028</v>
      </c>
    </row>
    <row r="32" spans="2:13" s="1" customFormat="1" ht="34.5" hidden="1" customHeight="1" x14ac:dyDescent="0.2">
      <c r="B32" s="3"/>
      <c r="C32" s="53" t="s">
        <v>35</v>
      </c>
      <c r="D32" s="37" t="s">
        <v>4</v>
      </c>
      <c r="E32" s="52">
        <f>IF(SUM(F32:K32)=0,0,SUM(GEOMEAN(F32:K32)))</f>
        <v>69.246397826218114</v>
      </c>
      <c r="F32" s="38"/>
      <c r="G32" s="36">
        <f>(20.99/0.4+25.99/0.8+69.99/0.8)/3</f>
        <v>57.483333333333327</v>
      </c>
      <c r="H32" s="36">
        <v>115</v>
      </c>
      <c r="I32" s="37"/>
      <c r="J32" s="36">
        <f>(18.99/0.4+29.99/0.8+68.99/0.9)/3</f>
        <v>53.872685185185183</v>
      </c>
      <c r="K32" s="36">
        <f>(24.99/0.4+34.99/0.4+34.99/0.8)/3</f>
        <v>64.5625</v>
      </c>
      <c r="L32" s="41">
        <f t="shared" si="1"/>
        <v>0</v>
      </c>
      <c r="M32" s="44">
        <v>69.246397826218114</v>
      </c>
    </row>
    <row r="33" spans="2:13" s="1" customFormat="1" ht="34.5" hidden="1" customHeight="1" x14ac:dyDescent="0.2">
      <c r="B33" s="3"/>
      <c r="C33" s="8" t="s">
        <v>36</v>
      </c>
      <c r="D33" s="37" t="s">
        <v>4</v>
      </c>
      <c r="E33" s="52">
        <f>IF(SUM(F33:K33)=0,0,SUM(GEOMEAN(F33:K33)))</f>
        <v>69.922488025210384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v>58.99</v>
      </c>
      <c r="L33" s="41">
        <f>(E33/M33)*100-100</f>
        <v>0</v>
      </c>
      <c r="M33" s="44">
        <v>69.922488025210384</v>
      </c>
    </row>
    <row r="34" spans="2:13" s="23" customFormat="1" ht="34.5" customHeight="1" x14ac:dyDescent="0.2">
      <c r="B34" s="3"/>
      <c r="C34" s="8" t="s">
        <v>22</v>
      </c>
      <c r="D34" s="37" t="s">
        <v>4</v>
      </c>
      <c r="E34" s="52">
        <f t="shared" si="0"/>
        <v>92.546567220493273</v>
      </c>
      <c r="F34" s="35">
        <f>90</f>
        <v>90</v>
      </c>
      <c r="G34" s="35">
        <f>(17.99/0.4+36.99/0.45)/2</f>
        <v>63.587499999999999</v>
      </c>
      <c r="H34" s="35">
        <f>75/0.45</f>
        <v>166.66666666666666</v>
      </c>
      <c r="I34" s="33"/>
      <c r="J34" s="34">
        <f>(18.19/0.4+38.99/0.4+54.99/0.45)/3</f>
        <v>88.383333333333326</v>
      </c>
      <c r="K34" s="34">
        <f>(19.99/0.4+49.99/0.45)/2</f>
        <v>80.531944444444434</v>
      </c>
      <c r="L34" s="41">
        <f t="shared" si="1"/>
        <v>1.4947761917489117</v>
      </c>
      <c r="M34" s="44">
        <v>91.183576823352723</v>
      </c>
    </row>
    <row r="35" spans="2:13" s="1" customFormat="1" ht="48" hidden="1" customHeight="1" x14ac:dyDescent="0.2">
      <c r="B35" s="3"/>
      <c r="C35" s="8" t="s">
        <v>37</v>
      </c>
      <c r="D35" s="37" t="s">
        <v>4</v>
      </c>
      <c r="E35" s="52">
        <f>IF(SUM(F35:K35)=0,0,SUM(GEOMEAN(F35:K35)))</f>
        <v>103.81475119249652</v>
      </c>
      <c r="F35" s="36">
        <f>80/0.4</f>
        <v>200</v>
      </c>
      <c r="G35" s="36">
        <f>22.99/0.4</f>
        <v>57.474999999999994</v>
      </c>
      <c r="H35" s="36">
        <f>80/0.8</f>
        <v>100</v>
      </c>
      <c r="I35" s="27"/>
      <c r="J35" s="36">
        <f>(18.19/0.4+24.99/0.4+42.99/0.4+55.99/0.45+64.99/0.45)/5</f>
        <v>96.853888888888875</v>
      </c>
      <c r="K35" s="36">
        <f>(19.99/0.45+49.99/0.4+69.99/0.45)/3</f>
        <v>108.31018518518518</v>
      </c>
      <c r="L35" s="41">
        <f t="shared" si="1"/>
        <v>0</v>
      </c>
      <c r="M35" s="44">
        <v>103.81475119249652</v>
      </c>
    </row>
    <row r="36" spans="2:13" s="23" customFormat="1" ht="34.5" customHeight="1" x14ac:dyDescent="0.2">
      <c r="B36" s="3"/>
      <c r="C36" s="8" t="s">
        <v>23</v>
      </c>
      <c r="D36" s="37" t="s">
        <v>4</v>
      </c>
      <c r="E36" s="52">
        <f t="shared" si="0"/>
        <v>78.43642552997072</v>
      </c>
      <c r="F36" s="35">
        <v>90</v>
      </c>
      <c r="G36" s="35">
        <f>(79.99+85)/2</f>
        <v>82.495000000000005</v>
      </c>
      <c r="H36" s="35">
        <v>100</v>
      </c>
      <c r="I36" s="33"/>
      <c r="J36" s="34">
        <f>(69.99+89.99)/2</f>
        <v>79.989999999999995</v>
      </c>
      <c r="K36" s="34">
        <v>49.99</v>
      </c>
      <c r="L36" s="41">
        <f t="shared" si="1"/>
        <v>-1.2117184619566501</v>
      </c>
      <c r="M36" s="44">
        <v>79.398511957883244</v>
      </c>
    </row>
    <row r="37" spans="2:13" s="23" customFormat="1" ht="34.5" customHeight="1" x14ac:dyDescent="0.2">
      <c r="B37" s="3"/>
      <c r="C37" s="8" t="s">
        <v>24</v>
      </c>
      <c r="D37" s="37" t="s">
        <v>4</v>
      </c>
      <c r="E37" s="52">
        <f t="shared" si="0"/>
        <v>72.441109958666303</v>
      </c>
      <c r="F37" s="35">
        <v>90</v>
      </c>
      <c r="G37" s="35">
        <v>65.989999999999995</v>
      </c>
      <c r="H37" s="35">
        <v>80</v>
      </c>
      <c r="I37" s="33"/>
      <c r="J37" s="34">
        <v>59.99</v>
      </c>
      <c r="K37" s="34">
        <v>69.989999999999995</v>
      </c>
      <c r="L37" s="41">
        <f t="shared" si="1"/>
        <v>6.8009311953512963</v>
      </c>
      <c r="M37" s="45">
        <v>67.828163245283974</v>
      </c>
    </row>
    <row r="38" spans="2:13" s="23" customFormat="1" ht="34.5" customHeight="1" x14ac:dyDescent="0.2">
      <c r="B38" s="3"/>
      <c r="C38" s="8" t="s">
        <v>25</v>
      </c>
      <c r="D38" s="37" t="s">
        <v>4</v>
      </c>
      <c r="E38" s="52">
        <f>IF(SUM(F38:K38)=0,0,SUM(GEOMEAN(F38:K38)))</f>
        <v>65.213810977841405</v>
      </c>
      <c r="F38" s="35">
        <v>65</v>
      </c>
      <c r="G38" s="35">
        <v>69.989999999999995</v>
      </c>
      <c r="H38" s="35">
        <v>65</v>
      </c>
      <c r="I38" s="33"/>
      <c r="J38" s="34">
        <f>(59.99+72.99)/2</f>
        <v>66.489999999999995</v>
      </c>
      <c r="K38" s="34">
        <v>59.99</v>
      </c>
      <c r="L38" s="41">
        <f t="shared" si="1"/>
        <v>0.15108091277215863</v>
      </c>
      <c r="M38" s="45">
        <v>65.115433985820076</v>
      </c>
    </row>
    <row r="39" spans="2:13" s="23" customFormat="1" ht="34.5" customHeight="1" x14ac:dyDescent="0.2">
      <c r="B39" s="3"/>
      <c r="C39" s="8" t="s">
        <v>26</v>
      </c>
      <c r="D39" s="37" t="s">
        <v>4</v>
      </c>
      <c r="E39" s="52">
        <f t="shared" si="0"/>
        <v>77.323093050894315</v>
      </c>
      <c r="F39" s="35">
        <v>80</v>
      </c>
      <c r="G39" s="35">
        <v>75</v>
      </c>
      <c r="H39" s="35">
        <v>80</v>
      </c>
      <c r="I39" s="33"/>
      <c r="J39" s="34">
        <v>59.99</v>
      </c>
      <c r="K39" s="34">
        <v>95.99</v>
      </c>
      <c r="L39" s="41">
        <f>(E39/M39)*100-100</f>
        <v>0</v>
      </c>
      <c r="M39" s="45">
        <v>77.323093050894315</v>
      </c>
    </row>
    <row r="40" spans="2:13" s="23" customFormat="1" ht="34.5" customHeight="1" thickBot="1" x14ac:dyDescent="0.25">
      <c r="B40" s="4"/>
      <c r="C40" s="8" t="s">
        <v>27</v>
      </c>
      <c r="D40" s="37" t="s">
        <v>4</v>
      </c>
      <c r="E40" s="52">
        <f t="shared" si="0"/>
        <v>185.42297224275657</v>
      </c>
      <c r="F40" s="35">
        <v>250</v>
      </c>
      <c r="G40" s="35">
        <f>(124.99+139.89+169.99)/3</f>
        <v>144.95666666666668</v>
      </c>
      <c r="H40" s="35">
        <v>250</v>
      </c>
      <c r="I40" s="33"/>
      <c r="J40" s="34">
        <f>(89.99+94.99+132.99+164.99+170.99+199.99)/6</f>
        <v>142.32333333333335</v>
      </c>
      <c r="K40" s="34">
        <f>(99.99+139.99+189.99+249.99)/4</f>
        <v>169.99</v>
      </c>
      <c r="L40" s="41">
        <f>(E40/M40)*100-100</f>
        <v>-0.59806024956685633</v>
      </c>
      <c r="M40" s="44">
        <v>186.53858537197067</v>
      </c>
    </row>
    <row r="41" spans="2:13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3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3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3" ht="34.5" customHeight="1" x14ac:dyDescent="0.2">
      <c r="C44" s="20"/>
      <c r="D44" s="21"/>
    </row>
    <row r="45" spans="2:13" ht="34.5" customHeight="1" x14ac:dyDescent="0.2">
      <c r="C45" s="20"/>
      <c r="D45" s="21"/>
    </row>
    <row r="46" spans="2:13" ht="34.5" customHeight="1" x14ac:dyDescent="0.2">
      <c r="C46" s="20"/>
      <c r="D46" s="21"/>
    </row>
    <row r="47" spans="2:13" ht="34.5" customHeight="1" x14ac:dyDescent="0.2">
      <c r="C47" s="20"/>
      <c r="D47" s="21"/>
    </row>
    <row r="48" spans="2:13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24.07.2026</vt:lpstr>
      <vt:lpstr>'24.07.2026'!Область_печати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2026-07-24T07:10:41Z</cp:lastPrinted>
  <dcterms:created xsi:type="dcterms:W3CDTF">2007-04-16T07:34:00Z</dcterms:created>
  <dcterms:modified xsi:type="dcterms:W3CDTF">2026-07-24T07:12:12Z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