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_ПиЗП\Настя Документы\1. Отчеты (еженедельные, ежемесячные, квартальные)\1. МОНИТОРИНГ ЦЕН\1. На сайт!!!\Ежемесячная информация на сайт\2024\8. Август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общий!$B$1:$P$40</definedName>
  </definedNames>
  <calcPr calcId="152511" refMode="R1C1"/>
</workbook>
</file>

<file path=xl/calcChain.xml><?xml version="1.0" encoding="utf-8"?>
<calcChain xmlns="http://schemas.openxmlformats.org/spreadsheetml/2006/main">
  <c r="J38" i="1" l="1"/>
  <c r="J28" i="1"/>
  <c r="J17" i="1"/>
  <c r="J19" i="1"/>
  <c r="J14" i="1"/>
  <c r="G39" i="1"/>
  <c r="G38" i="1"/>
  <c r="G20" i="1"/>
  <c r="G14" i="1"/>
  <c r="K24" i="1" l="1"/>
  <c r="K16" i="1"/>
  <c r="J26" i="1"/>
  <c r="J25" i="1"/>
  <c r="J20" i="1"/>
  <c r="H36" i="1"/>
  <c r="K36" i="1" l="1"/>
  <c r="K20" i="1"/>
  <c r="K18" i="1"/>
  <c r="K15" i="1"/>
  <c r="J40" i="1"/>
  <c r="G34" i="1"/>
  <c r="G33" i="1"/>
  <c r="G32" i="1"/>
  <c r="G31" i="1"/>
  <c r="G29" i="1"/>
  <c r="G28" i="1"/>
  <c r="G24" i="1"/>
  <c r="F36" i="1"/>
  <c r="K40" i="1" l="1"/>
  <c r="K25" i="1"/>
  <c r="K21" i="1"/>
  <c r="H19" i="1"/>
  <c r="H13" i="1"/>
  <c r="F39" i="1"/>
  <c r="J31" i="1" l="1"/>
  <c r="G15" i="1"/>
  <c r="I11" i="1" l="1"/>
  <c r="J13" i="1" l="1"/>
  <c r="J27" i="1"/>
  <c r="J29" i="1"/>
  <c r="K13" i="1"/>
  <c r="K12" i="1"/>
  <c r="K34" i="1"/>
  <c r="K27" i="1"/>
  <c r="K28" i="1"/>
  <c r="K31" i="1"/>
  <c r="G18" i="1" l="1"/>
  <c r="G19" i="1"/>
  <c r="G30" i="1"/>
  <c r="K14" i="1" l="1"/>
  <c r="J34" i="1" l="1"/>
  <c r="J15" i="1"/>
  <c r="E8" i="1"/>
  <c r="J23" i="1" l="1"/>
  <c r="J18" i="1" l="1"/>
  <c r="F38" i="1"/>
  <c r="G13" i="1"/>
  <c r="J24" i="1" l="1"/>
  <c r="H11" i="1" l="1"/>
  <c r="K29" i="1" l="1"/>
  <c r="H34" i="1"/>
  <c r="H18" i="1"/>
  <c r="G26" i="1"/>
  <c r="G25" i="1" l="1"/>
  <c r="G27" i="1" l="1"/>
  <c r="K17" i="1" l="1"/>
  <c r="J16" i="1"/>
  <c r="H16" i="1" l="1"/>
  <c r="F18" i="1" l="1"/>
  <c r="F19" i="1"/>
  <c r="K19" i="1"/>
  <c r="F24" i="1" l="1"/>
  <c r="H32" i="1" l="1"/>
  <c r="H31" i="1"/>
  <c r="H28" i="1"/>
  <c r="K30" i="1" l="1"/>
  <c r="J35" i="1"/>
  <c r="J33" i="1"/>
  <c r="J30" i="1"/>
  <c r="H24" i="1"/>
  <c r="H17" i="1"/>
  <c r="H15" i="1"/>
  <c r="G35" i="1"/>
  <c r="J22" i="1" l="1"/>
  <c r="G22" i="1"/>
  <c r="J32" i="1" l="1"/>
  <c r="K33" i="1"/>
  <c r="H30" i="1" l="1"/>
  <c r="G17" i="1"/>
  <c r="H26" i="1" l="1"/>
  <c r="E38" i="1" l="1"/>
  <c r="E11" i="1" l="1"/>
  <c r="E9" i="1"/>
  <c r="E40" i="1" l="1"/>
  <c r="L40" i="1" s="1"/>
  <c r="H25" i="1"/>
  <c r="E10" i="1"/>
  <c r="E21" i="1"/>
  <c r="E36" i="1"/>
  <c r="E37" i="1"/>
  <c r="E39" i="1"/>
  <c r="L39" i="1" s="1"/>
  <c r="E20" i="1" l="1"/>
  <c r="K23" i="1" l="1"/>
  <c r="E23" i="1" s="1"/>
  <c r="K22" i="1" l="1"/>
  <c r="H29" i="1"/>
  <c r="H33" i="1" l="1"/>
  <c r="F15" i="1"/>
  <c r="G16" i="1"/>
  <c r="K32" i="1"/>
  <c r="K35" i="1"/>
  <c r="E32" i="1" l="1"/>
  <c r="L8" i="1"/>
  <c r="H35" i="1" l="1"/>
  <c r="H27" i="1"/>
  <c r="H12" i="1"/>
  <c r="E12" i="1" s="1"/>
  <c r="F35" i="1" l="1"/>
  <c r="E35" i="1" s="1"/>
  <c r="F33" i="1"/>
  <c r="F30" i="1"/>
  <c r="E30" i="1" s="1"/>
  <c r="F27" i="1"/>
  <c r="E27" i="1" s="1"/>
  <c r="L9" i="1"/>
  <c r="L10" i="1"/>
  <c r="L23" i="1"/>
  <c r="L36" i="1"/>
  <c r="L37" i="1"/>
  <c r="E19" i="1"/>
  <c r="L19" i="1" s="1"/>
  <c r="F17" i="1"/>
  <c r="E33" i="1" l="1"/>
  <c r="L33" i="1" s="1"/>
  <c r="E17" i="1"/>
  <c r="L17" i="1" s="1"/>
  <c r="E18" i="1"/>
  <c r="L18" i="1" s="1"/>
  <c r="L30" i="1"/>
  <c r="L35" i="1"/>
  <c r="L32" i="1"/>
  <c r="L27" i="1"/>
  <c r="L38" i="1" l="1"/>
  <c r="F34" i="1"/>
  <c r="E34" i="1" s="1"/>
  <c r="L34" i="1" s="1"/>
  <c r="F31" i="1"/>
  <c r="F29" i="1"/>
  <c r="E29" i="1" s="1"/>
  <c r="F28" i="1"/>
  <c r="E28" i="1" s="1"/>
  <c r="K26" i="1"/>
  <c r="F26" i="1"/>
  <c r="F25" i="1"/>
  <c r="H22" i="1"/>
  <c r="F22" i="1"/>
  <c r="L21" i="1"/>
  <c r="L20" i="1"/>
  <c r="E16" i="1"/>
  <c r="E15" i="1"/>
  <c r="H14" i="1"/>
  <c r="E14" i="1" s="1"/>
  <c r="F13" i="1"/>
  <c r="L12" i="1"/>
  <c r="E22" i="1" l="1"/>
  <c r="L22" i="1" s="1"/>
  <c r="E31" i="1"/>
  <c r="L31" i="1" s="1"/>
  <c r="E25" i="1"/>
  <c r="L25" i="1" s="1"/>
  <c r="E24" i="1"/>
  <c r="L24" i="1" s="1"/>
  <c r="E13" i="1"/>
  <c r="L13" i="1" s="1"/>
  <c r="E26" i="1"/>
  <c r="L26" i="1" s="1"/>
  <c r="L11" i="1"/>
  <c r="L16" i="1"/>
  <c r="L14" i="1"/>
  <c r="L15" i="1"/>
  <c r="L28" i="1"/>
  <c r="L29" i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<sst xmlns="http://schemas.openxmlformats.org/spreadsheetml/2006/main" count="81" uniqueCount="53">
  <si>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</si>
  <si>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</si>
  <si>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</si>
  <si>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</si>
  <si>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</si>
  <si>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</si>
  <si>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</si>
  <si>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</si>
  <si>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</si>
  <si>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</si>
  <si>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</si>
  <si>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</si>
  <si>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</si>
  <si>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</si>
  <si>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</si>
  <si>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</si>
  <si>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</si>
  <si>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</si>
  <si>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</si>
  <si>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</si>
  <si>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</si>
  <si>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</si>
  <si>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</si>
  <si>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</si>
  <si>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</si>
  <si>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</si>
  <si>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</si>
  <si>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</si>
  <si>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</si>
  <si>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</si>
  <si>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</si>
  <si>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</si>
  <si>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</si>
  <si>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</si>
  <si>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</si>
  <si>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</si>
  <si>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</si>
  <si>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</si>
  <si>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</si>
  <si>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</si>
  <si>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</si>
  <si>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</si>
  <si>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</si>
  <si>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</si>
  <si>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</si>
  <si>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</si>
  <si>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</si>
  <si>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</si>
  <si>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</si>
  <si>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</si>
  <si>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>РЕГИОНАЛЬНЫЙ ИНФОРМАЦИОННЫЙ МОНИТОРИНГ ЦЕН
июль 2024 г</t>
  </si>
  <si>
    <t>Ср. цены на 12.07.2024 год</t>
  </si>
  <si>
    <t>Информация об изменении цен на социально-значимые товары, 
реализуемые на территории г. Пыть-Ях
по состоянию на 09.08.2024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</si>
</sst>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6" xfId="0" applyFont="1" applyFill="1" applyBorder="1"/>
    <xf numFmtId="0" fontId="5" fillId="0" borderId="17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2" fontId="7" fillId="2" borderId="19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/>
    </xf>
    <xf numFmtId="2" fontId="7" fillId="0" borderId="21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9" xfId="0" applyNumberFormat="1" applyFont="1" applyFill="1" applyBorder="1" applyAlignment="1" applyProtection="1">
      <alignment horizontal="center" vertical="center"/>
      <protection locked="0"/>
    </xf>
    <xf numFmtId="3" fontId="2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/>
    </xf>
    <xf numFmtId="2" fontId="7" fillId="0" borderId="23" xfId="0" applyNumberFormat="1" applyFont="1" applyFill="1" applyBorder="1" applyAlignment="1" applyProtection="1">
      <alignment horizontal="center" vertical="center" wrapText="1" shrinkToFit="1"/>
      <protection hidden="1"/>
    </xf>
    <xf numFmtId="3" fontId="2" fillId="2" borderId="23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4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8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8" fillId="2" borderId="0" xfId="0" applyFont="1" applyFill="1" applyProtection="1"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5" fillId="2" borderId="0" xfId="0" applyFont="1" applyFill="1" applyProtection="1">
      <protection locked="0"/>
    </xf>
    <xf numFmtId="0" fontId="8" fillId="2" borderId="15" xfId="0" applyFont="1" applyFill="1" applyBorder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6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0" fontId="8" fillId="2" borderId="14" xfId="0" applyFont="1" applyFill="1" applyBorder="1" applyAlignment="1" applyProtection="1">
      <alignment horizontal="center" vertical="center" shrinkToFit="1"/>
      <protection hidden="1"/>
    </xf>
    <xf numFmtId="0" fontId="8" fillId="2" borderId="5" xfId="0" applyFont="1" applyFill="1" applyBorder="1" applyAlignment="1" applyProtection="1">
      <alignment horizontal="center" vertical="center" wrapText="1" shrinkToFit="1"/>
      <protection hidden="1"/>
    </xf>
    <xf numFmtId="0" fontId="2" fillId="2" borderId="5" xfId="0" applyFont="1" applyFill="1" applyBorder="1" applyAlignment="1" applyProtection="1">
      <alignment horizontal="center" vertical="center" wrapText="1" shrinkToFit="1"/>
      <protection hidden="1"/>
    </xf>
    <xf numFmtId="2" fontId="7" fillId="2" borderId="21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165" fontId="2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Border="1"/>
    <xf numFmtId="0" fontId="5" fillId="3" borderId="0" xfId="0" applyFont="1" applyFill="1"/>
    <xf numFmtId="0" fontId="5" fillId="4" borderId="16" xfId="0" applyFont="1" applyFill="1" applyBorder="1"/>
    <xf numFmtId="0" fontId="5" fillId="4" borderId="0" xfId="0" applyNumberFormat="1" applyFont="1" applyFill="1"/>
    <xf numFmtId="0" fontId="5" fillId="4" borderId="0" xfId="0" applyFont="1" applyFill="1"/>
    <xf numFmtId="0" fontId="4" fillId="2" borderId="20" xfId="0" applyFont="1" applyFill="1" applyBorder="1" applyAlignment="1">
      <alignment vertical="center" wrapText="1"/>
    </xf>
    <xf numFmtId="0" fontId="3" fillId="2" borderId="21" xfId="0" applyFont="1" applyFill="1" applyBorder="1" applyAlignment="1">
      <alignment horizontal="center" vertical="center"/>
    </xf>
    <xf numFmtId="164" fontId="3" fillId="2" borderId="21" xfId="0" applyNumberFormat="1" applyFont="1" applyFill="1" applyBorder="1" applyAlignment="1" applyProtection="1">
      <alignment horizontal="center" vertical="center"/>
      <protection locked="0"/>
    </xf>
    <xf numFmtId="4" fontId="3" fillId="2" borderId="21" xfId="0" applyNumberFormat="1" applyFont="1" applyFill="1" applyBorder="1" applyAlignment="1">
      <alignment horizontal="center" vertical="center"/>
    </xf>
    <xf numFmtId="2" fontId="3" fillId="2" borderId="21" xfId="0" applyNumberFormat="1" applyFont="1" applyFill="1" applyBorder="1" applyAlignment="1">
      <alignment horizontal="center" vertical="center"/>
    </xf>
    <xf numFmtId="2" fontId="3" fillId="2" borderId="23" xfId="0" applyNumberFormat="1" applyFont="1" applyFill="1" applyBorder="1" applyAlignment="1">
      <alignment horizontal="center" vertical="center"/>
    </xf>
    <xf numFmtId="4" fontId="3" fillId="2" borderId="21" xfId="1" applyNumberFormat="1" applyFont="1" applyFill="1" applyBorder="1" applyAlignment="1">
      <alignment horizontal="center" vertical="center"/>
    </xf>
    <xf numFmtId="2" fontId="3" fillId="2" borderId="21" xfId="0" applyNumberFormat="1" applyFont="1" applyFill="1" applyBorder="1" applyAlignment="1" applyProtection="1">
      <alignment horizontal="center" vertical="center"/>
      <protection locked="0"/>
    </xf>
    <xf numFmtId="2" fontId="3" fillId="2" borderId="23" xfId="0" applyNumberFormat="1" applyFont="1" applyFill="1" applyBorder="1" applyAlignment="1" applyProtection="1">
      <alignment horizontal="center" vertical="center"/>
      <protection locked="0"/>
    </xf>
    <xf numFmtId="4" fontId="3" fillId="2" borderId="21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164" fontId="3" fillId="2" borderId="23" xfId="0" applyNumberFormat="1" applyFont="1" applyFill="1" applyBorder="1" applyAlignment="1" applyProtection="1">
      <alignment horizontal="center" vertical="center"/>
      <protection locked="0"/>
    </xf>
    <xf numFmtId="0" fontId="5" fillId="0" borderId="16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5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5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9" xfId="0" applyFont="1" applyFill="1" applyBorder="1" applyAlignment="1">
      <alignment horizontal="center" textRotation="90"/>
    </xf>
    <xf numFmtId="0" fontId="2" fillId="2" borderId="10" xfId="0" applyFont="1" applyFill="1" applyBorder="1" applyAlignment="1" applyProtection="1">
      <alignment horizontal="left" textRotation="90" wrapText="1"/>
      <protection locked="0"/>
    </xf>
    <xf numFmtId="0" fontId="2" fillId="2" borderId="6" xfId="0" applyFont="1" applyFill="1" applyBorder="1" applyAlignment="1" applyProtection="1">
      <alignment horizontal="left" textRotation="90" wrapText="1"/>
      <protection locked="0"/>
    </xf>
    <xf numFmtId="0" fontId="2" fillId="2" borderId="5" xfId="0" applyFont="1" applyFill="1" applyBorder="1" applyAlignment="1" applyProtection="1">
      <alignment horizontal="left" textRotation="90" wrapText="1"/>
      <protection locked="0"/>
    </xf>
    <xf numFmtId="0" fontId="2" fillId="0" borderId="10" xfId="0" applyFont="1" applyFill="1" applyBorder="1" applyAlignment="1" applyProtection="1">
      <alignment horizontal="left" textRotation="90" wrapText="1"/>
      <protection locked="0"/>
    </xf>
    <xf numFmtId="0" fontId="2" fillId="0" borderId="6" xfId="0" applyFont="1" applyFill="1" applyBorder="1" applyAlignment="1" applyProtection="1">
      <alignment horizontal="left" textRotation="90" wrapText="1"/>
      <protection locked="0"/>
    </xf>
    <xf numFmtId="0" fontId="2" fillId="0" borderId="5" xfId="0" applyFont="1" applyFill="1" applyBorder="1" applyAlignment="1" applyProtection="1">
      <alignment horizontal="left" textRotation="90" wrapText="1"/>
      <protection locked="0"/>
    </xf>
    <xf numFmtId="2" fontId="3" fillId="2" borderId="18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7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K39" sqref="K39"/>
    </sheetView>
  </sheetViews>
  <sheetFormatPr defaultColWidth="8.85546875" defaultRowHeight="12.75" x14ac:dyDescent="0.2"/>
  <cols>
    <col min="1" max="2" width="8.85546875" style="24" hidden="1" customWidth="1"/>
    <col min="3" max="3" width="41.28515625" style="24" customWidth="1"/>
    <col min="4" max="4" width="8.85546875" style="24"/>
    <col min="5" max="5" width="10.42578125" style="24" customWidth="1"/>
    <col min="6" max="6" width="18.28515625" style="1" customWidth="1"/>
    <col min="7" max="7" width="16.85546875" style="54" customWidth="1"/>
    <col min="8" max="8" width="16.85546875" style="51" customWidth="1"/>
    <col min="9" max="9" width="16" style="51" customWidth="1"/>
    <col min="10" max="10" width="17.42578125" style="51" customWidth="1"/>
    <col min="11" max="11" width="15.5703125" style="51" customWidth="1"/>
    <col min="12" max="12" width="11.5703125" style="24" customWidth="1"/>
    <col min="13" max="13" width="9.28515625" style="24" customWidth="1"/>
    <col min="14" max="14" width="9.7109375" style="24" bestFit="1" customWidth="1"/>
    <col min="15" max="16384" width="8.85546875" style="24"/>
  </cols>
  <sheetData>
    <row r="1" spans="1:15" ht="47.25" customHeight="1" x14ac:dyDescent="0.2">
      <c r="B1" s="78" t="s">
        <v>52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5" ht="12.75" customHeight="1" x14ac:dyDescent="0.2"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5" ht="19.5" thickBot="1" x14ac:dyDescent="0.25">
      <c r="B3" s="25"/>
      <c r="C3" s="26"/>
      <c r="D3" s="26"/>
      <c r="E3" s="26"/>
      <c r="F3" s="27"/>
      <c r="G3" s="27"/>
      <c r="H3" s="29"/>
      <c r="I3" s="29"/>
      <c r="J3" s="29"/>
      <c r="K3" s="29"/>
      <c r="L3" s="28"/>
    </row>
    <row r="4" spans="1:15" ht="82.5" customHeight="1" x14ac:dyDescent="0.2">
      <c r="A4" s="30"/>
      <c r="B4" s="31"/>
      <c r="C4" s="32" t="s">
        <v>50</v>
      </c>
      <c r="D4" s="33"/>
      <c r="E4" s="33"/>
      <c r="F4" s="72" t="s">
        <v>38</v>
      </c>
      <c r="G4" s="75" t="s">
        <v>39</v>
      </c>
      <c r="H4" s="81" t="s">
        <v>40</v>
      </c>
      <c r="I4" s="81" t="s">
        <v>41</v>
      </c>
      <c r="J4" s="84" t="s">
        <v>42</v>
      </c>
      <c r="K4" s="84" t="s">
        <v>43</v>
      </c>
      <c r="L4" s="72" t="s">
        <v>44</v>
      </c>
      <c r="M4" s="79" t="s">
        <v>51</v>
      </c>
    </row>
    <row r="5" spans="1:15" ht="18.75" x14ac:dyDescent="0.2">
      <c r="A5" s="30"/>
      <c r="B5" s="34"/>
      <c r="C5" s="35"/>
      <c r="D5" s="36" t="s">
        <v>0</v>
      </c>
      <c r="E5" s="37"/>
      <c r="F5" s="73"/>
      <c r="G5" s="76"/>
      <c r="H5" s="82"/>
      <c r="I5" s="82"/>
      <c r="J5" s="85"/>
      <c r="K5" s="85"/>
      <c r="L5" s="73"/>
      <c r="M5" s="80"/>
    </row>
    <row r="6" spans="1:15" ht="18.75" x14ac:dyDescent="0.2">
      <c r="A6" s="30"/>
      <c r="B6" s="34"/>
      <c r="C6" s="38" t="s">
        <v>49</v>
      </c>
      <c r="D6" s="39"/>
      <c r="E6" s="40"/>
      <c r="F6" s="73"/>
      <c r="G6" s="76"/>
      <c r="H6" s="82"/>
      <c r="I6" s="82"/>
      <c r="J6" s="85"/>
      <c r="K6" s="85"/>
      <c r="L6" s="73"/>
      <c r="M6" s="80"/>
    </row>
    <row r="7" spans="1:15" ht="38.25" x14ac:dyDescent="0.2">
      <c r="A7" s="30"/>
      <c r="B7" s="34"/>
      <c r="C7" s="41" t="s">
        <v>1</v>
      </c>
      <c r="D7" s="42" t="s">
        <v>2</v>
      </c>
      <c r="E7" s="43" t="s">
        <v>3</v>
      </c>
      <c r="F7" s="74"/>
      <c r="G7" s="77"/>
      <c r="H7" s="83"/>
      <c r="I7" s="83"/>
      <c r="J7" s="86"/>
      <c r="K7" s="86"/>
      <c r="L7" s="74"/>
      <c r="M7" s="80"/>
    </row>
    <row r="8" spans="1:15" s="1" customFormat="1" ht="30" customHeight="1" x14ac:dyDescent="0.25">
      <c r="B8" s="4"/>
      <c r="C8" s="12" t="s">
        <v>45</v>
      </c>
      <c r="D8" s="13" t="s">
        <v>4</v>
      </c>
      <c r="E8" s="14">
        <f>IF(SUM(F8:K8)=0,0,SUM(GEOMEAN(F8:K8)))</f>
        <v>316.70175244226232</v>
      </c>
      <c r="F8" s="61"/>
      <c r="G8" s="61"/>
      <c r="H8" s="67"/>
      <c r="I8" s="60">
        <v>295</v>
      </c>
      <c r="J8" s="65">
        <v>340</v>
      </c>
      <c r="K8" s="65"/>
      <c r="L8" s="11">
        <f>(E8/M8)*100-100</f>
        <v>1.5038437845104795</v>
      </c>
      <c r="M8" s="15">
        <v>312.0096152364539</v>
      </c>
      <c r="N8" s="2"/>
    </row>
    <row r="9" spans="1:15" s="1" customFormat="1" ht="30" customHeight="1" x14ac:dyDescent="0.25">
      <c r="B9" s="4"/>
      <c r="C9" s="12" t="s">
        <v>46</v>
      </c>
      <c r="D9" s="13" t="s">
        <v>4</v>
      </c>
      <c r="E9" s="14">
        <f t="shared" ref="E9:E40" si="0">IF(SUM(F9:K9)=0,0,SUM(GEOMEAN(F9:K9)))</f>
        <v>520</v>
      </c>
      <c r="F9" s="61"/>
      <c r="G9" s="61"/>
      <c r="H9" s="67"/>
      <c r="I9" s="60">
        <v>520</v>
      </c>
      <c r="J9" s="65"/>
      <c r="K9" s="65"/>
      <c r="L9" s="16">
        <f t="shared" ref="L9:L38" si="1">(E9/M9)*100-100</f>
        <v>0</v>
      </c>
      <c r="M9" s="15">
        <v>520</v>
      </c>
      <c r="N9" s="2"/>
    </row>
    <row r="10" spans="1:15" s="1" customFormat="1" ht="30" customHeight="1" x14ac:dyDescent="0.25">
      <c r="B10" s="4"/>
      <c r="C10" s="12" t="s">
        <v>47</v>
      </c>
      <c r="D10" s="13" t="s">
        <v>4</v>
      </c>
      <c r="E10" s="14">
        <f t="shared" si="0"/>
        <v>690</v>
      </c>
      <c r="F10" s="61"/>
      <c r="G10" s="61"/>
      <c r="H10" s="67"/>
      <c r="I10" s="60">
        <v>690</v>
      </c>
      <c r="J10" s="65"/>
      <c r="K10" s="65"/>
      <c r="L10" s="52">
        <f t="shared" si="1"/>
        <v>3.448275862068968</v>
      </c>
      <c r="M10" s="15">
        <v>667</v>
      </c>
      <c r="N10" s="2"/>
    </row>
    <row r="11" spans="1:15" s="1" customFormat="1" ht="30" customHeight="1" x14ac:dyDescent="0.25">
      <c r="B11" s="4"/>
      <c r="C11" s="9" t="s">
        <v>48</v>
      </c>
      <c r="D11" s="13" t="s">
        <v>4</v>
      </c>
      <c r="E11" s="14">
        <f>IF(SUM(F11:K11)=0,0,SUM(GEOMEAN(F11:K11)))</f>
        <v>260.16667827074866</v>
      </c>
      <c r="F11" s="61">
        <v>320</v>
      </c>
      <c r="G11" s="61">
        <v>199.99</v>
      </c>
      <c r="H11" s="61">
        <f>(350+330+300)/3</f>
        <v>326.66666666666669</v>
      </c>
      <c r="I11" s="60">
        <f>(295+350)/2</f>
        <v>322.5</v>
      </c>
      <c r="J11" s="65">
        <v>199.99</v>
      </c>
      <c r="K11" s="65">
        <v>229.99</v>
      </c>
      <c r="L11" s="11">
        <f t="shared" si="1"/>
        <v>0</v>
      </c>
      <c r="M11" s="15">
        <v>260.16667827074866</v>
      </c>
      <c r="N11" s="2"/>
    </row>
    <row r="12" spans="1:15" s="1" customFormat="1" ht="30" customHeight="1" x14ac:dyDescent="0.25">
      <c r="B12" s="4"/>
      <c r="C12" s="9" t="s">
        <v>5</v>
      </c>
      <c r="D12" s="13" t="s">
        <v>4</v>
      </c>
      <c r="E12" s="14">
        <f t="shared" si="0"/>
        <v>205.98732639450526</v>
      </c>
      <c r="F12" s="61">
        <v>250</v>
      </c>
      <c r="G12" s="61">
        <v>169.99</v>
      </c>
      <c r="H12" s="61">
        <f>(220+250)/2</f>
        <v>235</v>
      </c>
      <c r="I12" s="60">
        <v>250</v>
      </c>
      <c r="J12" s="65">
        <v>169.99</v>
      </c>
      <c r="K12" s="65">
        <f>(169.99+189.99)/2</f>
        <v>179.99</v>
      </c>
      <c r="L12" s="11">
        <f t="shared" si="1"/>
        <v>0</v>
      </c>
      <c r="M12" s="15">
        <v>205.98732639450526</v>
      </c>
      <c r="N12" s="2"/>
    </row>
    <row r="13" spans="1:15" s="1" customFormat="1" ht="30" customHeight="1" x14ac:dyDescent="0.25">
      <c r="B13" s="4"/>
      <c r="C13" s="9" t="s">
        <v>6</v>
      </c>
      <c r="D13" s="13" t="s">
        <v>4</v>
      </c>
      <c r="E13" s="14">
        <f t="shared" si="0"/>
        <v>831.03801668777385</v>
      </c>
      <c r="F13" s="61">
        <f>(270/0.5+250/0.18)/2</f>
        <v>964.44444444444446</v>
      </c>
      <c r="G13" s="62">
        <f>(106.29/0.18+119.99/0.18+142.99/0.18)/3</f>
        <v>683.83333333333337</v>
      </c>
      <c r="H13" s="61">
        <f>(430/0.5+190/0.18)/2</f>
        <v>957.77777777777783</v>
      </c>
      <c r="I13" s="60"/>
      <c r="J13" s="65">
        <f>(139.99/0.18+149.99/0.18+114.99/0.18+161.99/0.2)/4</f>
        <v>764.94583333333344</v>
      </c>
      <c r="K13" s="65">
        <f>(99.99/0.18+169.99/0.2+189.99/0.18)/3</f>
        <v>820.31666666666661</v>
      </c>
      <c r="L13" s="11">
        <f t="shared" si="1"/>
        <v>0</v>
      </c>
      <c r="M13" s="15">
        <v>831.03801668777385</v>
      </c>
      <c r="N13" s="2"/>
      <c r="O13" s="6"/>
    </row>
    <row r="14" spans="1:15" s="1" customFormat="1" ht="30" customHeight="1" x14ac:dyDescent="0.25">
      <c r="B14" s="4"/>
      <c r="C14" s="9" t="s">
        <v>7</v>
      </c>
      <c r="D14" s="13" t="s">
        <v>8</v>
      </c>
      <c r="E14" s="14">
        <f t="shared" si="0"/>
        <v>124.54896027061766</v>
      </c>
      <c r="F14" s="61">
        <v>140</v>
      </c>
      <c r="G14" s="61">
        <f>(114.95+95.99/0.9+109.99)/3</f>
        <v>110.53185185185185</v>
      </c>
      <c r="H14" s="61">
        <f>(140+150/0.8)/2</f>
        <v>163.75</v>
      </c>
      <c r="I14" s="60"/>
      <c r="J14" s="65">
        <f>(89.99+114.99+106.99)/3</f>
        <v>103.99</v>
      </c>
      <c r="K14" s="61">
        <f>(89.99/0.9+104.99+119.99+129.99)/4</f>
        <v>113.73972222222223</v>
      </c>
      <c r="L14" s="11">
        <f t="shared" si="1"/>
        <v>-0.85720771098378634</v>
      </c>
      <c r="M14" s="15">
        <v>125.62583461189858</v>
      </c>
      <c r="N14" s="7"/>
    </row>
    <row r="15" spans="1:15" s="1" customFormat="1" ht="30" customHeight="1" x14ac:dyDescent="0.25">
      <c r="B15" s="4"/>
      <c r="C15" s="9" t="s">
        <v>9</v>
      </c>
      <c r="D15" s="17" t="s">
        <v>8</v>
      </c>
      <c r="E15" s="14">
        <f t="shared" si="0"/>
        <v>80.540211850597458</v>
      </c>
      <c r="F15" s="61">
        <f>70/0.9</f>
        <v>77.777777777777771</v>
      </c>
      <c r="G15" s="61">
        <f>(69.99/0.9+75.99/0.95+114.99/1.4+189.99/2)/4</f>
        <v>83.721713659147866</v>
      </c>
      <c r="H15" s="61">
        <f>75/0.9</f>
        <v>83.333333333333329</v>
      </c>
      <c r="I15" s="60"/>
      <c r="J15" s="65">
        <f>(69/0.9+68.99/0.9+77.49/0.9)/3</f>
        <v>79.80740740740741</v>
      </c>
      <c r="K15" s="65">
        <f>(59.99/0.9+72.99/0.9+174.99/2+69.99/0.9)/4</f>
        <v>78.254305555555547</v>
      </c>
      <c r="L15" s="11">
        <f t="shared" si="1"/>
        <v>0</v>
      </c>
      <c r="M15" s="15">
        <v>80.540211850597458</v>
      </c>
      <c r="N15" s="2"/>
    </row>
    <row r="16" spans="1:15" s="1" customFormat="1" ht="30" customHeight="1" x14ac:dyDescent="0.25">
      <c r="B16" s="4"/>
      <c r="C16" s="9" t="s">
        <v>10</v>
      </c>
      <c r="D16" s="18" t="s">
        <v>8</v>
      </c>
      <c r="E16" s="14">
        <f t="shared" si="0"/>
        <v>83.353896463678254</v>
      </c>
      <c r="F16" s="61">
        <v>85</v>
      </c>
      <c r="G16" s="61">
        <f>(49.99/0.97+82.99/0.9+99.99/0.93)/3</f>
        <v>83.754440872531987</v>
      </c>
      <c r="H16" s="61">
        <f>(75/0.9+115/0.95+100)/3</f>
        <v>101.46198830409357</v>
      </c>
      <c r="I16" s="60"/>
      <c r="J16" s="65">
        <f>(52.99/0.95+77.99/0.95+82.99)/3</f>
        <v>73.621228070175448</v>
      </c>
      <c r="K16" s="65">
        <f>(56.99/0.9+64.99+84.99/0.977+82.99/0.95)/4</f>
        <v>75.665226271495868</v>
      </c>
      <c r="L16" s="11">
        <f t="shared" si="1"/>
        <v>0</v>
      </c>
      <c r="M16" s="15">
        <v>83.353896463678254</v>
      </c>
      <c r="N16" s="2"/>
    </row>
    <row r="17" spans="2:14" s="1" customFormat="1" ht="51.75" customHeight="1" x14ac:dyDescent="0.25">
      <c r="B17" s="4"/>
      <c r="C17" s="9" t="s">
        <v>28</v>
      </c>
      <c r="D17" s="13" t="s">
        <v>29</v>
      </c>
      <c r="E17" s="14">
        <f t="shared" si="0"/>
        <v>91.431200769512458</v>
      </c>
      <c r="F17" s="64">
        <f>85/0.9</f>
        <v>94.444444444444443</v>
      </c>
      <c r="G17" s="64">
        <f>(72.99/0.9+79.99/0.9)/2</f>
        <v>84.98888888888888</v>
      </c>
      <c r="H17" s="64">
        <f>85/0.9</f>
        <v>94.444444444444443</v>
      </c>
      <c r="I17" s="59"/>
      <c r="J17" s="64">
        <f>(79.99/0.9+82.99+38.99/0.4+42.99/0.4)/4</f>
        <v>94.204444444444448</v>
      </c>
      <c r="K17" s="64">
        <f>(74.99/0.95+54.99/0.5+42.99/0.5+82.99)/4</f>
        <v>89.471710526315789</v>
      </c>
      <c r="L17" s="11">
        <f t="shared" si="1"/>
        <v>0</v>
      </c>
      <c r="M17" s="15">
        <v>91.431200769512458</v>
      </c>
      <c r="N17" s="7"/>
    </row>
    <row r="18" spans="2:14" s="1" customFormat="1" ht="30" customHeight="1" x14ac:dyDescent="0.25">
      <c r="B18" s="4"/>
      <c r="C18" s="9" t="s">
        <v>30</v>
      </c>
      <c r="D18" s="13" t="s">
        <v>31</v>
      </c>
      <c r="E18" s="14">
        <f t="shared" si="0"/>
        <v>253.49443496362474</v>
      </c>
      <c r="F18" s="64">
        <f>(85/0.4+110/0.4+132/0.5)/3</f>
        <v>250.5</v>
      </c>
      <c r="G18" s="64">
        <f>(69.99/0.3+79.99/0.3+99.99/0.5+109.99/0.5+149.99/0.5)/5</f>
        <v>243.97466666666668</v>
      </c>
      <c r="H18" s="64">
        <f>(125/0.47+145/0.5)/2</f>
        <v>277.97872340425533</v>
      </c>
      <c r="I18" s="59"/>
      <c r="J18" s="64">
        <f>(114.99/0.5+119.99/0.5+139.99/0.5+71.99/0.3+81.99/0.3)/5</f>
        <v>252.64133333333334</v>
      </c>
      <c r="K18" s="64">
        <f>(99.99/0.4+109.99/0.5+122.99/0.47)/3</f>
        <v>243.87861702127657</v>
      </c>
      <c r="L18" s="11">
        <f t="shared" si="1"/>
        <v>0</v>
      </c>
      <c r="M18" s="15">
        <v>253.49443496362474</v>
      </c>
      <c r="N18" s="7"/>
    </row>
    <row r="19" spans="2:14" s="1" customFormat="1" ht="30" customHeight="1" x14ac:dyDescent="0.25">
      <c r="B19" s="4"/>
      <c r="C19" s="9" t="s">
        <v>32</v>
      </c>
      <c r="D19" s="13" t="s">
        <v>31</v>
      </c>
      <c r="E19" s="14">
        <f t="shared" si="0"/>
        <v>381.27684065918839</v>
      </c>
      <c r="F19" s="64">
        <f>(185/0.5+152/0.4+175/0.5)/3</f>
        <v>366.66666666666669</v>
      </c>
      <c r="G19" s="64">
        <f>(79.99/0.3+93.99/0.3+99.99/0.3+139.99/0.3)/4</f>
        <v>344.9666666666667</v>
      </c>
      <c r="H19" s="64">
        <f>(170/0.4+190/0.5)/2</f>
        <v>402.5</v>
      </c>
      <c r="I19" s="59"/>
      <c r="J19" s="64">
        <f>(99.99/0.35+138.99/0.33+144.99/0.38+179.99/0.38)/4</f>
        <v>390.51951469583048</v>
      </c>
      <c r="K19" s="64">
        <f>(129.99/0.3+119.99/0.3+149.99/0.33+99.99/0.3)/4</f>
        <v>405.27045454545453</v>
      </c>
      <c r="L19" s="11">
        <f t="shared" si="1"/>
        <v>-3.8753260759861519E-2</v>
      </c>
      <c r="M19" s="15">
        <v>381.42465515040124</v>
      </c>
      <c r="N19" s="7"/>
    </row>
    <row r="20" spans="2:14" s="1" customFormat="1" ht="30" customHeight="1" x14ac:dyDescent="0.25">
      <c r="B20" s="4"/>
      <c r="C20" s="9" t="s">
        <v>11</v>
      </c>
      <c r="D20" s="13" t="s">
        <v>12</v>
      </c>
      <c r="E20" s="44">
        <f t="shared" si="0"/>
        <v>105.90473688019159</v>
      </c>
      <c r="F20" s="61">
        <v>120</v>
      </c>
      <c r="G20" s="61">
        <f>(79.99+74.99+109.99+73+119.99)/5</f>
        <v>91.591999999999999</v>
      </c>
      <c r="H20" s="61">
        <v>120</v>
      </c>
      <c r="I20" s="60"/>
      <c r="J20" s="65">
        <f>(86.99+91.99+109.99+116.99)/4</f>
        <v>101.49</v>
      </c>
      <c r="K20" s="65">
        <f>(89.99+94.99+99.99+119.99+139/1.5)/5</f>
        <v>99.525333333333336</v>
      </c>
      <c r="L20" s="11">
        <f t="shared" si="1"/>
        <v>-3.941759936986827</v>
      </c>
      <c r="M20" s="15">
        <v>110.25054884486663</v>
      </c>
      <c r="N20" s="7"/>
    </row>
    <row r="21" spans="2:14" s="1" customFormat="1" ht="30" customHeight="1" x14ac:dyDescent="0.25">
      <c r="B21" s="4"/>
      <c r="C21" s="9" t="s">
        <v>13</v>
      </c>
      <c r="D21" s="13" t="s">
        <v>4</v>
      </c>
      <c r="E21" s="14">
        <f t="shared" si="0"/>
        <v>81.012808068932799</v>
      </c>
      <c r="F21" s="61">
        <v>90</v>
      </c>
      <c r="G21" s="61">
        <v>75.989999999999995</v>
      </c>
      <c r="H21" s="61">
        <v>85</v>
      </c>
      <c r="I21" s="60"/>
      <c r="J21" s="65">
        <v>75.989999999999995</v>
      </c>
      <c r="K21" s="65">
        <f>(79.99+389.99/5)/2</f>
        <v>78.994</v>
      </c>
      <c r="L21" s="11">
        <f t="shared" si="1"/>
        <v>0</v>
      </c>
      <c r="M21" s="15">
        <v>81.012808068932799</v>
      </c>
      <c r="N21" s="2"/>
    </row>
    <row r="22" spans="2:14" s="1" customFormat="1" ht="30" customHeight="1" x14ac:dyDescent="0.25">
      <c r="B22" s="4"/>
      <c r="C22" s="9" t="s">
        <v>14</v>
      </c>
      <c r="D22" s="13" t="s">
        <v>4</v>
      </c>
      <c r="E22" s="14">
        <f t="shared" si="0"/>
        <v>923.07365135725138</v>
      </c>
      <c r="F22" s="61">
        <f>140/0.1</f>
        <v>1400</v>
      </c>
      <c r="G22" s="61">
        <f>(24.89/0.1+139.99/0.25+169.99/0.1+119.99/0.1)/4</f>
        <v>927.16499999999996</v>
      </c>
      <c r="H22" s="61">
        <f>250/0.2</f>
        <v>1250</v>
      </c>
      <c r="I22" s="60"/>
      <c r="J22" s="65">
        <f>(24.59/0.1+149.99/0.25)/2</f>
        <v>422.93</v>
      </c>
      <c r="K22" s="65">
        <f>(89.99/0.1+169.99/0.25+269.99/0.2)/3</f>
        <v>976.60333333333335</v>
      </c>
      <c r="L22" s="11">
        <f t="shared" si="1"/>
        <v>0</v>
      </c>
      <c r="M22" s="15">
        <v>923.07365135725138</v>
      </c>
      <c r="N22" s="2"/>
    </row>
    <row r="23" spans="2:14" s="1" customFormat="1" ht="30" customHeight="1" x14ac:dyDescent="0.25">
      <c r="B23" s="4"/>
      <c r="C23" s="9" t="s">
        <v>15</v>
      </c>
      <c r="D23" s="13" t="s">
        <v>4</v>
      </c>
      <c r="E23" s="14">
        <f t="shared" si="0"/>
        <v>22.860829090258814</v>
      </c>
      <c r="F23" s="61">
        <v>35</v>
      </c>
      <c r="G23" s="61">
        <v>18.989999999999998</v>
      </c>
      <c r="H23" s="61">
        <v>30</v>
      </c>
      <c r="I23" s="60"/>
      <c r="J23" s="65">
        <f>(13.99+18.99)/2</f>
        <v>16.489999999999998</v>
      </c>
      <c r="K23" s="65">
        <f>18.99</f>
        <v>18.989999999999998</v>
      </c>
      <c r="L23" s="11">
        <f t="shared" si="1"/>
        <v>0</v>
      </c>
      <c r="M23" s="15">
        <v>22.860829090258814</v>
      </c>
      <c r="N23" s="2"/>
    </row>
    <row r="24" spans="2:14" s="1" customFormat="1" ht="30" customHeight="1" x14ac:dyDescent="0.25">
      <c r="B24" s="4"/>
      <c r="C24" s="9" t="s">
        <v>16</v>
      </c>
      <c r="D24" s="13" t="s">
        <v>4</v>
      </c>
      <c r="E24" s="14">
        <f t="shared" si="0"/>
        <v>49.922215627097316</v>
      </c>
      <c r="F24" s="61">
        <f>(110/2+140/2)/2</f>
        <v>62.5</v>
      </c>
      <c r="G24" s="61">
        <f>(62.99/2+109.99/2)/2</f>
        <v>43.244999999999997</v>
      </c>
      <c r="H24" s="61">
        <f>(110+130)/4</f>
        <v>60</v>
      </c>
      <c r="I24" s="60"/>
      <c r="J24" s="65">
        <f>(79.99/2+59.99/2+114.99/2)/3</f>
        <v>42.494999999999997</v>
      </c>
      <c r="K24" s="65">
        <f>(69.99/2+109.99/2)/2</f>
        <v>44.994999999999997</v>
      </c>
      <c r="L24" s="11">
        <f t="shared" si="1"/>
        <v>0</v>
      </c>
      <c r="M24" s="15">
        <v>49.922215627097316</v>
      </c>
      <c r="N24" s="2"/>
    </row>
    <row r="25" spans="2:14" s="1" customFormat="1" ht="36.75" customHeight="1" x14ac:dyDescent="0.25">
      <c r="B25" s="4"/>
      <c r="C25" s="9" t="s">
        <v>17</v>
      </c>
      <c r="D25" s="13" t="s">
        <v>4</v>
      </c>
      <c r="E25" s="14">
        <f t="shared" si="0"/>
        <v>81.931451533807348</v>
      </c>
      <c r="F25" s="61">
        <f>40/0.5</f>
        <v>80</v>
      </c>
      <c r="G25" s="61">
        <f>43.99/0.5</f>
        <v>87.98</v>
      </c>
      <c r="H25" s="61">
        <f>40/0.5</f>
        <v>80</v>
      </c>
      <c r="I25" s="60"/>
      <c r="J25" s="65">
        <f>(37.99/0.5+43.99/0.5)/2</f>
        <v>81.98</v>
      </c>
      <c r="K25" s="61">
        <f>(34.99/0.5+44.99/0.5)/2</f>
        <v>79.98</v>
      </c>
      <c r="L25" s="11">
        <f t="shared" si="1"/>
        <v>0</v>
      </c>
      <c r="M25" s="15">
        <v>81.931451533807348</v>
      </c>
      <c r="N25" s="2"/>
    </row>
    <row r="26" spans="2:14" s="1" customFormat="1" ht="39.75" customHeight="1" x14ac:dyDescent="0.25">
      <c r="B26" s="4"/>
      <c r="C26" s="9" t="s">
        <v>18</v>
      </c>
      <c r="D26" s="13" t="s">
        <v>4</v>
      </c>
      <c r="E26" s="14">
        <f t="shared" si="0"/>
        <v>79.978179871648351</v>
      </c>
      <c r="F26" s="61">
        <f>40/0.5</f>
        <v>80</v>
      </c>
      <c r="G26" s="61">
        <f>(39.99/0.5+41.99/0.5)/2</f>
        <v>81.98</v>
      </c>
      <c r="H26" s="61">
        <f>40/0.5</f>
        <v>80</v>
      </c>
      <c r="I26" s="60"/>
      <c r="J26" s="65">
        <f>(37.99/0.5+43.99/0.55)/2</f>
        <v>77.980909090909094</v>
      </c>
      <c r="K26" s="65">
        <f>39.99/0.5</f>
        <v>79.98</v>
      </c>
      <c r="L26" s="11">
        <f t="shared" si="1"/>
        <v>0</v>
      </c>
      <c r="M26" s="15">
        <v>79.978179871648351</v>
      </c>
      <c r="N26" s="2"/>
    </row>
    <row r="27" spans="2:14" s="1" customFormat="1" ht="30" customHeight="1" x14ac:dyDescent="0.25">
      <c r="B27" s="4"/>
      <c r="C27" s="9" t="s">
        <v>33</v>
      </c>
      <c r="D27" s="13" t="s">
        <v>4</v>
      </c>
      <c r="E27" s="14">
        <f>IF(SUM(F27:K27)=0,0,SUM(GEOMEAN(F27:K27)))</f>
        <v>96.339828028038895</v>
      </c>
      <c r="F27" s="64">
        <f>60/0.8</f>
        <v>75</v>
      </c>
      <c r="G27" s="64">
        <f>(37.99/0.8+102.99/0.8)/2</f>
        <v>88.112499999999983</v>
      </c>
      <c r="H27" s="64">
        <f>100/0.9</f>
        <v>111.11111111111111</v>
      </c>
      <c r="I27" s="68"/>
      <c r="J27" s="64">
        <f>(39.99/0.8+64.99+99.99/0.9)/3</f>
        <v>75.359166666666667</v>
      </c>
      <c r="K27" s="64">
        <f>(39.99/0.8+99.99/0.4)/2</f>
        <v>149.98124999999999</v>
      </c>
      <c r="L27" s="11">
        <f t="shared" si="1"/>
        <v>0</v>
      </c>
      <c r="M27" s="15">
        <v>96.339828028038895</v>
      </c>
      <c r="N27" s="2"/>
    </row>
    <row r="28" spans="2:14" s="1" customFormat="1" ht="30" customHeight="1" x14ac:dyDescent="0.25">
      <c r="B28" s="4"/>
      <c r="C28" s="12" t="s">
        <v>19</v>
      </c>
      <c r="D28" s="13" t="s">
        <v>4</v>
      </c>
      <c r="E28" s="14">
        <f t="shared" si="0"/>
        <v>126.3610477136201</v>
      </c>
      <c r="F28" s="61">
        <f>(200/1.5+140/0.9)/2</f>
        <v>144.44444444444446</v>
      </c>
      <c r="G28" s="61">
        <f>(75.99/0.8+89.99/0.8+119.99/0.8)/3</f>
        <v>119.15416666666665</v>
      </c>
      <c r="H28" s="61">
        <f>(150/0.9+220/1.5)/2</f>
        <v>156.66666666666666</v>
      </c>
      <c r="I28" s="60"/>
      <c r="J28" s="65">
        <f>(79.99/0.8+84.99/0.9)/2</f>
        <v>97.210416666666646</v>
      </c>
      <c r="K28" s="65">
        <f>(84.99/0.8+99.99/0.8+109.99/0.8)/3</f>
        <v>122.90416666666665</v>
      </c>
      <c r="L28" s="11">
        <f t="shared" si="1"/>
        <v>0.52243761980248848</v>
      </c>
      <c r="M28" s="15">
        <v>125.70432105073377</v>
      </c>
      <c r="N28" s="2"/>
    </row>
    <row r="29" spans="2:14" s="1" customFormat="1" ht="30" customHeight="1" x14ac:dyDescent="0.2">
      <c r="B29" s="4"/>
      <c r="C29" s="9" t="s">
        <v>20</v>
      </c>
      <c r="D29" s="13" t="s">
        <v>4</v>
      </c>
      <c r="E29" s="14">
        <f t="shared" si="0"/>
        <v>72.179572410893229</v>
      </c>
      <c r="F29" s="62">
        <f>90/0.9</f>
        <v>100</v>
      </c>
      <c r="G29" s="62">
        <f>36.99/0.8</f>
        <v>46.237499999999997</v>
      </c>
      <c r="H29" s="62">
        <f>100/0.8</f>
        <v>125</v>
      </c>
      <c r="I29" s="60"/>
      <c r="J29" s="65">
        <f>(35.99+59.99/0.8)/2</f>
        <v>55.488749999999996</v>
      </c>
      <c r="K29" s="65">
        <f>54.98/0.9</f>
        <v>61.088888888888881</v>
      </c>
      <c r="L29" s="11">
        <f t="shared" si="1"/>
        <v>0</v>
      </c>
      <c r="M29" s="8">
        <v>72.179572410893229</v>
      </c>
      <c r="N29" s="3"/>
    </row>
    <row r="30" spans="2:14" s="1" customFormat="1" ht="30" customHeight="1" x14ac:dyDescent="0.2">
      <c r="B30" s="4"/>
      <c r="C30" s="9" t="s">
        <v>34</v>
      </c>
      <c r="D30" s="13" t="s">
        <v>4</v>
      </c>
      <c r="E30" s="14">
        <f>IF(SUM(F30:K30)=0,0,SUM(GEOMEAN(F30:K30)))</f>
        <v>77.731554241548636</v>
      </c>
      <c r="F30" s="64">
        <f>80/0.8</f>
        <v>100</v>
      </c>
      <c r="G30" s="64">
        <f>64.95/0.8</f>
        <v>81.1875</v>
      </c>
      <c r="H30" s="64">
        <f>100/0.9</f>
        <v>111.11111111111111</v>
      </c>
      <c r="I30" s="68"/>
      <c r="J30" s="64">
        <f>39.99/0.8</f>
        <v>49.987499999999997</v>
      </c>
      <c r="K30" s="64">
        <f>(54.99/0.8+39.99/0.7)/2</f>
        <v>62.933035714285715</v>
      </c>
      <c r="L30" s="11">
        <f t="shared" si="1"/>
        <v>0</v>
      </c>
      <c r="M30" s="8">
        <v>77.731554241548636</v>
      </c>
      <c r="N30" s="3"/>
    </row>
    <row r="31" spans="2:14" s="1" customFormat="1" ht="30" customHeight="1" x14ac:dyDescent="0.2">
      <c r="B31" s="4"/>
      <c r="C31" s="9" t="s">
        <v>21</v>
      </c>
      <c r="D31" s="13" t="s">
        <v>4</v>
      </c>
      <c r="E31" s="14">
        <f t="shared" si="0"/>
        <v>100.80901819558301</v>
      </c>
      <c r="F31" s="62">
        <f>120/0.9</f>
        <v>133.33333333333334</v>
      </c>
      <c r="G31" s="62">
        <f>(33.99/0.8+79.99/0.8+119.99/0.9)/3</f>
        <v>91.93240740740741</v>
      </c>
      <c r="H31" s="62">
        <f>120/0.9</f>
        <v>133.33333333333334</v>
      </c>
      <c r="I31" s="60"/>
      <c r="J31" s="65">
        <f>(33.99/0.8+57.79/0.8+86.99/0.9+84.99/0.9)/4</f>
        <v>76.453472222222217</v>
      </c>
      <c r="K31" s="62">
        <f>(34.99/0.8+74.99/0.8+89.99/0.8)/3</f>
        <v>83.320833333333312</v>
      </c>
      <c r="L31" s="11">
        <f t="shared" si="1"/>
        <v>0</v>
      </c>
      <c r="M31" s="8">
        <v>100.80901819558301</v>
      </c>
      <c r="N31" s="3"/>
    </row>
    <row r="32" spans="2:14" s="1" customFormat="1" ht="30" customHeight="1" x14ac:dyDescent="0.2">
      <c r="B32" s="4"/>
      <c r="C32" s="9" t="s">
        <v>35</v>
      </c>
      <c r="D32" s="13" t="s">
        <v>4</v>
      </c>
      <c r="E32" s="14">
        <f>IF(SUM(F32:K32)=0,0,SUM(GEOMEAN(F32:K32)))</f>
        <v>69.281942559764204</v>
      </c>
      <c r="F32" s="87"/>
      <c r="G32" s="64">
        <f>(20/0.4+69.99/0.8+39.99/0.8)/3</f>
        <v>62.491666666666653</v>
      </c>
      <c r="H32" s="64">
        <f>80/0.8</f>
        <v>100</v>
      </c>
      <c r="I32" s="59"/>
      <c r="J32" s="64">
        <f>(14.99/0.4+59.99/0.9)/2</f>
        <v>52.06527777777778</v>
      </c>
      <c r="K32" s="64">
        <f>(29.99/0.4+34.99/0.4+39.99/0.8)/3</f>
        <v>70.8125</v>
      </c>
      <c r="L32" s="11">
        <f t="shared" si="1"/>
        <v>0</v>
      </c>
      <c r="M32" s="8">
        <v>69.281942559764204</v>
      </c>
      <c r="N32" s="3"/>
    </row>
    <row r="33" spans="2:16" s="1" customFormat="1" ht="30" customHeight="1" x14ac:dyDescent="0.2">
      <c r="B33" s="4"/>
      <c r="C33" s="9" t="s">
        <v>36</v>
      </c>
      <c r="D33" s="13" t="s">
        <v>4</v>
      </c>
      <c r="E33" s="14">
        <f>IF(SUM(F33:K33)=0,0,SUM(GEOMEAN(F33:K33)))</f>
        <v>64.679032405133881</v>
      </c>
      <c r="F33" s="64">
        <f>85/0.6</f>
        <v>141.66666666666669</v>
      </c>
      <c r="G33" s="64">
        <f>30.99/0.8</f>
        <v>38.737499999999997</v>
      </c>
      <c r="H33" s="64">
        <f>80/0.65</f>
        <v>123.07692307692307</v>
      </c>
      <c r="I33" s="59"/>
      <c r="J33" s="64">
        <f>22.99/0.6</f>
        <v>38.316666666666663</v>
      </c>
      <c r="K33" s="64">
        <f>34.99/0.8</f>
        <v>43.737499999999997</v>
      </c>
      <c r="L33" s="11">
        <f>(E33/M33)*100-100</f>
        <v>0</v>
      </c>
      <c r="M33" s="8">
        <v>64.679032405133881</v>
      </c>
      <c r="N33" s="3"/>
    </row>
    <row r="34" spans="2:16" s="1" customFormat="1" ht="30" customHeight="1" x14ac:dyDescent="0.2">
      <c r="B34" s="4"/>
      <c r="C34" s="9" t="s">
        <v>22</v>
      </c>
      <c r="D34" s="13" t="s">
        <v>4</v>
      </c>
      <c r="E34" s="14">
        <f t="shared" si="0"/>
        <v>91.201007341912359</v>
      </c>
      <c r="F34" s="62">
        <f>90</f>
        <v>90</v>
      </c>
      <c r="G34" s="62">
        <f>(37.99/0.4+20.99/0.4)/2</f>
        <v>73.724999999999994</v>
      </c>
      <c r="H34" s="62">
        <f>80/0.47</f>
        <v>170.21276595744681</v>
      </c>
      <c r="I34" s="60"/>
      <c r="J34" s="65">
        <f>(19.99/0.4+49.99/0.4)/2</f>
        <v>87.474999999999994</v>
      </c>
      <c r="K34" s="65">
        <f>(19.99/0.4+34.99/0.45)/2</f>
        <v>63.865277777777777</v>
      </c>
      <c r="L34" s="11">
        <f t="shared" si="1"/>
        <v>0</v>
      </c>
      <c r="M34" s="8">
        <v>91.201007341912359</v>
      </c>
    </row>
    <row r="35" spans="2:16" s="1" customFormat="1" ht="30" customHeight="1" x14ac:dyDescent="0.2">
      <c r="B35" s="4"/>
      <c r="C35" s="9" t="s">
        <v>37</v>
      </c>
      <c r="D35" s="13" t="s">
        <v>4</v>
      </c>
      <c r="E35" s="14">
        <f>IF(SUM(F35:K35)=0,0,SUM(GEOMEAN(F35:K35)))</f>
        <v>86.816181591648572</v>
      </c>
      <c r="F35" s="64">
        <f>80/0.4</f>
        <v>200</v>
      </c>
      <c r="G35" s="64">
        <f>18.99/0.4</f>
        <v>47.474999999999994</v>
      </c>
      <c r="H35" s="64">
        <f>70/0.8</f>
        <v>87.5</v>
      </c>
      <c r="I35" s="68"/>
      <c r="J35" s="64">
        <f>(18.99/0.4+31.49/0.4)/2</f>
        <v>63.099999999999994</v>
      </c>
      <c r="K35" s="64">
        <f>(34.99/0.4+39.99/0.45+19.99/0.45+69.99/0.45)/4</f>
        <v>94.074305555555554</v>
      </c>
      <c r="L35" s="11">
        <f t="shared" si="1"/>
        <v>0</v>
      </c>
      <c r="M35" s="8">
        <v>86.816181591648572</v>
      </c>
      <c r="N35" s="70"/>
      <c r="O35" s="71"/>
      <c r="P35" s="71"/>
    </row>
    <row r="36" spans="2:16" s="1" customFormat="1" ht="30" customHeight="1" x14ac:dyDescent="0.2">
      <c r="B36" s="4"/>
      <c r="C36" s="9" t="s">
        <v>23</v>
      </c>
      <c r="D36" s="13" t="s">
        <v>4</v>
      </c>
      <c r="E36" s="14">
        <f t="shared" si="0"/>
        <v>52.681416197699868</v>
      </c>
      <c r="F36" s="62">
        <f>(35+70)/2</f>
        <v>52.5</v>
      </c>
      <c r="G36" s="62">
        <v>54.99</v>
      </c>
      <c r="H36" s="62">
        <f>(35+70)/2</f>
        <v>52.5</v>
      </c>
      <c r="I36" s="60"/>
      <c r="J36" s="65">
        <v>51.99</v>
      </c>
      <c r="K36" s="65">
        <f>(33+69.99)/2</f>
        <v>51.494999999999997</v>
      </c>
      <c r="L36" s="11">
        <f t="shared" si="1"/>
        <v>3.5488037864432016</v>
      </c>
      <c r="M36" s="8">
        <v>50.875929292576735</v>
      </c>
    </row>
    <row r="37" spans="2:16" s="57" customFormat="1" ht="30" customHeight="1" x14ac:dyDescent="0.2">
      <c r="B37" s="55"/>
      <c r="C37" s="58" t="s">
        <v>24</v>
      </c>
      <c r="D37" s="59" t="s">
        <v>4</v>
      </c>
      <c r="E37" s="44">
        <f t="shared" si="0"/>
        <v>51.262777944934449</v>
      </c>
      <c r="F37" s="62">
        <v>60</v>
      </c>
      <c r="G37" s="62">
        <v>39.99</v>
      </c>
      <c r="H37" s="62">
        <v>60</v>
      </c>
      <c r="I37" s="60"/>
      <c r="J37" s="65">
        <v>40.99</v>
      </c>
      <c r="K37" s="65">
        <v>59.99</v>
      </c>
      <c r="L37" s="11">
        <f t="shared" si="1"/>
        <v>1.4623799582802519</v>
      </c>
      <c r="M37" s="8">
        <v>50.523926174423373</v>
      </c>
      <c r="N37" s="56"/>
    </row>
    <row r="38" spans="2:16" s="1" customFormat="1" ht="30" customHeight="1" x14ac:dyDescent="0.2">
      <c r="B38" s="4"/>
      <c r="C38" s="9" t="s">
        <v>25</v>
      </c>
      <c r="D38" s="13" t="s">
        <v>4</v>
      </c>
      <c r="E38" s="14">
        <f>IF(SUM(F38:K38)=0,0,SUM(GEOMEAN(F38:K38)))</f>
        <v>52.204136859943915</v>
      </c>
      <c r="F38" s="62">
        <f>(40+60)/2</f>
        <v>50</v>
      </c>
      <c r="G38" s="62">
        <f>(45.99+52.99)/2</f>
        <v>49.49</v>
      </c>
      <c r="H38" s="62">
        <v>60</v>
      </c>
      <c r="I38" s="60"/>
      <c r="J38" s="65">
        <f>(41.99+52.99)/2</f>
        <v>47.49</v>
      </c>
      <c r="K38" s="65">
        <v>54.99</v>
      </c>
      <c r="L38" s="11">
        <f t="shared" si="1"/>
        <v>7.869413406144659</v>
      </c>
      <c r="M38" s="8">
        <v>48.395680676771129</v>
      </c>
    </row>
    <row r="39" spans="2:16" s="1" customFormat="1" ht="30" customHeight="1" x14ac:dyDescent="0.2">
      <c r="B39" s="4"/>
      <c r="C39" s="9" t="s">
        <v>26</v>
      </c>
      <c r="D39" s="13" t="s">
        <v>4</v>
      </c>
      <c r="E39" s="14">
        <f t="shared" si="0"/>
        <v>67.588970543899194</v>
      </c>
      <c r="F39" s="62">
        <f>(60+80)/2</f>
        <v>70</v>
      </c>
      <c r="G39" s="62">
        <f>(39.99+64.99)/2</f>
        <v>52.489999999999995</v>
      </c>
      <c r="H39" s="62">
        <v>80</v>
      </c>
      <c r="I39" s="60"/>
      <c r="J39" s="65">
        <v>59.99</v>
      </c>
      <c r="K39" s="65">
        <v>79.989999999999995</v>
      </c>
      <c r="L39" s="11">
        <f>(E39/M39)*100-100</f>
        <v>-3.0711330411161128</v>
      </c>
      <c r="M39" s="8">
        <v>69.730486556259507</v>
      </c>
      <c r="N39" s="10"/>
    </row>
    <row r="40" spans="2:16" s="1" customFormat="1" ht="35.25" customHeight="1" thickBot="1" x14ac:dyDescent="0.25">
      <c r="B40" s="5"/>
      <c r="C40" s="19" t="s">
        <v>27</v>
      </c>
      <c r="D40" s="20" t="s">
        <v>4</v>
      </c>
      <c r="E40" s="21">
        <f t="shared" si="0"/>
        <v>151.23414194690338</v>
      </c>
      <c r="F40" s="63">
        <v>200</v>
      </c>
      <c r="G40" s="63">
        <v>129.99</v>
      </c>
      <c r="H40" s="63">
        <v>185</v>
      </c>
      <c r="I40" s="69"/>
      <c r="J40" s="66">
        <f>(109.99+119.99+125.99+139.99)/4</f>
        <v>123.99</v>
      </c>
      <c r="K40" s="66">
        <f>(159+129+109.99)/3</f>
        <v>132.66333333333333</v>
      </c>
      <c r="L40" s="22">
        <f>(E40/M40)*100-100</f>
        <v>2.1295687600135125</v>
      </c>
      <c r="M40" s="23">
        <v>148.08066242037793</v>
      </c>
    </row>
    <row r="41" spans="2:16" ht="34.5" customHeight="1" x14ac:dyDescent="0.2">
      <c r="C41" s="45"/>
      <c r="D41" s="46"/>
      <c r="E41" s="47"/>
      <c r="F41" s="3"/>
      <c r="G41" s="53"/>
      <c r="H41" s="48"/>
      <c r="I41" s="48"/>
      <c r="J41" s="48"/>
      <c r="K41" s="48"/>
      <c r="L41" s="47"/>
      <c r="M41" s="47"/>
      <c r="N41" s="47"/>
      <c r="O41" s="47"/>
    </row>
    <row r="42" spans="2:16" ht="15" x14ac:dyDescent="0.2">
      <c r="C42" s="45"/>
      <c r="D42" s="46"/>
      <c r="E42" s="47"/>
      <c r="F42" s="3"/>
      <c r="G42" s="53"/>
      <c r="H42" s="48"/>
      <c r="I42" s="48"/>
      <c r="J42" s="48"/>
      <c r="K42" s="48"/>
      <c r="L42" s="47"/>
      <c r="M42" s="47"/>
      <c r="N42" s="47"/>
      <c r="O42" s="47"/>
    </row>
    <row r="43" spans="2:16" ht="15" x14ac:dyDescent="0.2">
      <c r="C43" s="45"/>
      <c r="D43" s="46"/>
      <c r="E43" s="47"/>
      <c r="F43" s="3"/>
      <c r="G43" s="53"/>
      <c r="H43" s="48"/>
      <c r="I43" s="48"/>
      <c r="J43" s="48"/>
      <c r="K43" s="48"/>
      <c r="L43" s="47"/>
      <c r="M43" s="47"/>
      <c r="N43" s="47"/>
      <c r="O43" s="47"/>
    </row>
    <row r="44" spans="2:16" ht="15" x14ac:dyDescent="0.2">
      <c r="C44" s="45"/>
      <c r="D44" s="46"/>
      <c r="E44" s="47"/>
      <c r="F44" s="3"/>
      <c r="G44" s="53"/>
      <c r="H44" s="48"/>
      <c r="I44" s="48"/>
      <c r="J44" s="48"/>
      <c r="K44" s="48"/>
      <c r="L44" s="47"/>
      <c r="M44" s="47"/>
      <c r="N44" s="47"/>
      <c r="O44" s="47"/>
    </row>
    <row r="45" spans="2:16" ht="15" x14ac:dyDescent="0.2">
      <c r="C45" s="45"/>
      <c r="D45" s="46"/>
      <c r="E45" s="47"/>
      <c r="F45" s="3"/>
      <c r="G45" s="53"/>
      <c r="H45" s="48"/>
      <c r="I45" s="48"/>
      <c r="J45" s="48"/>
      <c r="K45" s="48"/>
      <c r="L45" s="47"/>
      <c r="M45" s="47"/>
      <c r="N45" s="47"/>
      <c r="O45" s="47"/>
    </row>
    <row r="46" spans="2:16" ht="15" x14ac:dyDescent="0.2">
      <c r="C46" s="45"/>
      <c r="D46" s="46"/>
      <c r="E46" s="47"/>
      <c r="F46" s="3"/>
      <c r="G46" s="53"/>
      <c r="H46" s="48"/>
      <c r="I46" s="48"/>
      <c r="J46" s="48"/>
      <c r="K46" s="48"/>
      <c r="L46" s="47"/>
      <c r="M46" s="47"/>
      <c r="N46" s="47"/>
      <c r="O46" s="47"/>
    </row>
    <row r="47" spans="2:16" ht="15" x14ac:dyDescent="0.2">
      <c r="C47" s="45"/>
      <c r="D47" s="46"/>
      <c r="E47" s="47"/>
      <c r="F47" s="3"/>
      <c r="G47" s="53"/>
      <c r="H47" s="48"/>
      <c r="I47" s="48"/>
      <c r="J47" s="48"/>
      <c r="K47" s="48"/>
      <c r="L47" s="47"/>
      <c r="M47" s="47"/>
      <c r="N47" s="47"/>
      <c r="O47" s="47"/>
    </row>
    <row r="48" spans="2:16" ht="15" x14ac:dyDescent="0.2">
      <c r="C48" s="45"/>
      <c r="D48" s="46"/>
      <c r="E48" s="47"/>
      <c r="F48" s="3"/>
      <c r="G48" s="53"/>
      <c r="H48" s="48"/>
      <c r="I48" s="48"/>
      <c r="J48" s="48"/>
      <c r="K48" s="48"/>
      <c r="L48" s="47"/>
      <c r="M48" s="47"/>
      <c r="N48" s="47"/>
      <c r="O48" s="47"/>
    </row>
    <row r="49" spans="3:15" ht="15" x14ac:dyDescent="0.2">
      <c r="C49" s="45"/>
      <c r="D49" s="46"/>
      <c r="E49" s="47"/>
      <c r="F49" s="3"/>
      <c r="G49" s="53"/>
      <c r="H49" s="48"/>
      <c r="I49" s="48"/>
      <c r="J49" s="48"/>
      <c r="K49" s="48"/>
      <c r="L49" s="47"/>
      <c r="M49" s="47"/>
      <c r="N49" s="47"/>
      <c r="O49" s="47"/>
    </row>
    <row r="50" spans="3:15" ht="15" x14ac:dyDescent="0.2">
      <c r="C50" s="45"/>
      <c r="D50" s="46"/>
      <c r="E50" s="47"/>
      <c r="F50" s="3"/>
      <c r="G50" s="53"/>
      <c r="H50" s="48"/>
      <c r="I50" s="48"/>
      <c r="J50" s="48"/>
      <c r="K50" s="48"/>
      <c r="L50" s="47"/>
      <c r="M50" s="47"/>
      <c r="N50" s="47"/>
      <c r="O50" s="47"/>
    </row>
    <row r="51" spans="3:15" ht="15" x14ac:dyDescent="0.2">
      <c r="C51" s="49"/>
      <c r="D51" s="50"/>
    </row>
    <row r="52" spans="3:15" ht="15" x14ac:dyDescent="0.2">
      <c r="C52" s="49"/>
      <c r="D52" s="50"/>
    </row>
    <row r="53" spans="3:15" ht="15" x14ac:dyDescent="0.2">
      <c r="C53" s="49"/>
      <c r="D53" s="50"/>
    </row>
    <row r="54" spans="3:15" ht="15" x14ac:dyDescent="0.2">
      <c r="C54" s="49"/>
      <c r="D54" s="50"/>
    </row>
    <row r="55" spans="3:15" ht="15" x14ac:dyDescent="0.2">
      <c r="C55" s="49"/>
      <c r="D55" s="50"/>
    </row>
    <row r="56" spans="3:15" ht="15" x14ac:dyDescent="0.2">
      <c r="C56" s="49"/>
      <c r="D56" s="50"/>
    </row>
    <row r="57" spans="3:15" ht="15" x14ac:dyDescent="0.2">
      <c r="C57" s="49"/>
      <c r="D57" s="50"/>
    </row>
    <row r="58" spans="3:15" ht="15" x14ac:dyDescent="0.2">
      <c r="C58" s="49"/>
      <c r="D58" s="50"/>
    </row>
    <row r="59" spans="3:15" ht="15" x14ac:dyDescent="0.2">
      <c r="C59" s="49"/>
      <c r="D59" s="50"/>
    </row>
    <row r="60" spans="3:15" ht="15" x14ac:dyDescent="0.2">
      <c r="C60" s="49"/>
      <c r="D60" s="50"/>
    </row>
    <row r="61" spans="3:15" ht="15" x14ac:dyDescent="0.2">
      <c r="C61" s="49"/>
      <c r="D61" s="50"/>
    </row>
    <row r="62" spans="3:15" ht="15" x14ac:dyDescent="0.2">
      <c r="C62" s="49"/>
      <c r="D62" s="50"/>
    </row>
    <row r="63" spans="3:15" ht="15" x14ac:dyDescent="0.2">
      <c r="C63" s="49"/>
      <c r="D63" s="50"/>
    </row>
    <row r="64" spans="3:15" ht="15" x14ac:dyDescent="0.2">
      <c r="C64" s="49"/>
      <c r="D64" s="50"/>
    </row>
    <row r="65" spans="3:4" ht="15" x14ac:dyDescent="0.2">
      <c r="C65" s="49"/>
      <c r="D65" s="50"/>
    </row>
    <row r="66" spans="3:4" ht="15" x14ac:dyDescent="0.2">
      <c r="C66" s="49"/>
      <c r="D66" s="50"/>
    </row>
    <row r="67" spans="3:4" ht="15" x14ac:dyDescent="0.2">
      <c r="C67" s="49"/>
      <c r="D67" s="50"/>
    </row>
    <row r="68" spans="3:4" ht="15" x14ac:dyDescent="0.2">
      <c r="C68" s="49"/>
      <c r="D68" s="50"/>
    </row>
    <row r="69" spans="3:4" ht="15" x14ac:dyDescent="0.2">
      <c r="C69" s="49"/>
      <c r="D69" s="50"/>
    </row>
    <row r="70" spans="3:4" ht="15" x14ac:dyDescent="0.2">
      <c r="C70" s="49"/>
      <c r="D70" s="50"/>
    </row>
    <row r="71" spans="3:4" ht="15" x14ac:dyDescent="0.2">
      <c r="C71" s="49"/>
      <c r="D71" s="50"/>
    </row>
    <row r="72" spans="3:4" ht="15" x14ac:dyDescent="0.2">
      <c r="C72" s="49"/>
      <c r="D72" s="50"/>
    </row>
    <row r="73" spans="3:4" ht="15" x14ac:dyDescent="0.2">
      <c r="C73" s="49"/>
      <c r="D73" s="50"/>
    </row>
    <row r="74" spans="3:4" ht="15" x14ac:dyDescent="0.2">
      <c r="C74" s="49"/>
      <c r="D74" s="50"/>
    </row>
    <row r="75" spans="3:4" ht="15" x14ac:dyDescent="0.2">
      <c r="C75" s="49"/>
      <c r="D75" s="50"/>
    </row>
    <row r="76" spans="3:4" ht="15" x14ac:dyDescent="0.2">
      <c r="C76" s="49"/>
      <c r="D76" s="50"/>
    </row>
    <row r="77" spans="3:4" ht="15" x14ac:dyDescent="0.2">
      <c r="C77" s="49"/>
      <c r="D77" s="50"/>
    </row>
    <row r="78" spans="3:4" ht="15" x14ac:dyDescent="0.2">
      <c r="C78" s="49"/>
      <c r="D78" s="50"/>
    </row>
    <row r="79" spans="3:4" ht="15" x14ac:dyDescent="0.2">
      <c r="C79" s="49"/>
      <c r="D79" s="50"/>
    </row>
    <row r="80" spans="3:4" ht="15" x14ac:dyDescent="0.2">
      <c r="C80" s="49"/>
      <c r="D80" s="50"/>
    </row>
    <row r="81" spans="3:4" ht="15" x14ac:dyDescent="0.2">
      <c r="C81" s="49"/>
      <c r="D81" s="50"/>
    </row>
    <row r="82" spans="3:4" ht="15" x14ac:dyDescent="0.2">
      <c r="C82" s="49"/>
      <c r="D82" s="50"/>
    </row>
    <row r="83" spans="3:4" ht="15" x14ac:dyDescent="0.2">
      <c r="C83" s="49"/>
      <c r="D83" s="50"/>
    </row>
    <row r="84" spans="3:4" ht="15" x14ac:dyDescent="0.2">
      <c r="C84" s="49"/>
      <c r="D84" s="50"/>
    </row>
    <row r="85" spans="3:4" ht="15" x14ac:dyDescent="0.2">
      <c r="C85" s="49"/>
      <c r="D85" s="50"/>
    </row>
    <row r="86" spans="3:4" ht="15" x14ac:dyDescent="0.2">
      <c r="C86" s="49"/>
      <c r="D86" s="50"/>
    </row>
    <row r="87" spans="3:4" ht="15" x14ac:dyDescent="0.2">
      <c r="C87" s="49"/>
      <c r="D87" s="50"/>
    </row>
    <row r="88" spans="3:4" ht="15" x14ac:dyDescent="0.2">
      <c r="C88" s="49"/>
      <c r="D88" s="50"/>
    </row>
    <row r="89" spans="3:4" ht="15" x14ac:dyDescent="0.2">
      <c r="C89" s="49"/>
      <c r="D89" s="50"/>
    </row>
    <row r="90" spans="3:4" ht="15" x14ac:dyDescent="0.2">
      <c r="C90" s="49"/>
      <c r="D90" s="50"/>
    </row>
    <row r="91" spans="3:4" ht="15" x14ac:dyDescent="0.2">
      <c r="C91" s="49"/>
      <c r="D91" s="50"/>
    </row>
    <row r="92" spans="3:4" ht="15" x14ac:dyDescent="0.2">
      <c r="C92" s="49"/>
      <c r="D92" s="50"/>
    </row>
    <row r="93" spans="3:4" ht="15" x14ac:dyDescent="0.2">
      <c r="C93" s="49"/>
      <c r="D93" s="50"/>
    </row>
    <row r="94" spans="3:4" ht="15" x14ac:dyDescent="0.2">
      <c r="C94" s="49"/>
      <c r="D94" s="50"/>
    </row>
    <row r="95" spans="3:4" ht="15" x14ac:dyDescent="0.2">
      <c r="C95" s="49"/>
      <c r="D95" s="50"/>
    </row>
    <row r="96" spans="3:4" ht="15" x14ac:dyDescent="0.2">
      <c r="C96" s="49"/>
      <c r="D96" s="50"/>
    </row>
    <row r="97" spans="3:4" ht="15" x14ac:dyDescent="0.2">
      <c r="C97" s="49"/>
      <c r="D97" s="50"/>
    </row>
    <row r="98" spans="3:4" ht="15" x14ac:dyDescent="0.2">
      <c r="C98" s="49"/>
      <c r="D98" s="50"/>
    </row>
    <row r="99" spans="3:4" ht="15" x14ac:dyDescent="0.2">
      <c r="C99" s="49"/>
      <c r="D99" s="50"/>
    </row>
    <row r="100" spans="3:4" ht="15" x14ac:dyDescent="0.2">
      <c r="C100" s="49"/>
      <c r="D100" s="50"/>
    </row>
    <row r="101" spans="3:4" ht="15" x14ac:dyDescent="0.2">
      <c r="C101" s="49"/>
      <c r="D101" s="50"/>
    </row>
    <row r="102" spans="3:4" ht="15" x14ac:dyDescent="0.2">
      <c r="C102" s="49"/>
      <c r="D102" s="50"/>
    </row>
    <row r="103" spans="3:4" ht="15" x14ac:dyDescent="0.2">
      <c r="C103" s="49"/>
      <c r="D103" s="50"/>
    </row>
    <row r="104" spans="3:4" ht="15" x14ac:dyDescent="0.2">
      <c r="C104" s="49"/>
      <c r="D104" s="50"/>
    </row>
    <row r="105" spans="3:4" ht="15" x14ac:dyDescent="0.2">
      <c r="C105" s="49"/>
      <c r="D105" s="50"/>
    </row>
    <row r="106" spans="3:4" ht="15" x14ac:dyDescent="0.2">
      <c r="C106" s="49"/>
      <c r="D106" s="50"/>
    </row>
    <row r="107" spans="3:4" ht="15" x14ac:dyDescent="0.2">
      <c r="C107" s="49"/>
      <c r="D107" s="50"/>
    </row>
    <row r="108" spans="3:4" ht="15" x14ac:dyDescent="0.2">
      <c r="C108" s="49"/>
      <c r="D108" s="50"/>
    </row>
    <row r="109" spans="3:4" ht="15" x14ac:dyDescent="0.2">
      <c r="C109" s="49"/>
      <c r="D109" s="50"/>
    </row>
    <row r="110" spans="3:4" ht="15" x14ac:dyDescent="0.2">
      <c r="C110" s="49"/>
      <c r="D110" s="50"/>
    </row>
    <row r="111" spans="3:4" ht="15" x14ac:dyDescent="0.2">
      <c r="C111" s="49"/>
      <c r="D111" s="50"/>
    </row>
    <row r="112" spans="3:4" ht="15" x14ac:dyDescent="0.2">
      <c r="C112" s="49"/>
      <c r="D112" s="50"/>
    </row>
    <row r="113" spans="3:4" ht="15" x14ac:dyDescent="0.2">
      <c r="C113" s="49"/>
      <c r="D113" s="50"/>
    </row>
    <row r="114" spans="3:4" ht="15" x14ac:dyDescent="0.2">
      <c r="C114" s="49"/>
      <c r="D114" s="50"/>
    </row>
    <row r="115" spans="3:4" ht="15" x14ac:dyDescent="0.2">
      <c r="C115" s="49"/>
      <c r="D115" s="50"/>
    </row>
    <row r="116" spans="3:4" ht="15" x14ac:dyDescent="0.2">
      <c r="C116" s="49"/>
      <c r="D116" s="50"/>
    </row>
    <row r="117" spans="3:4" ht="15" x14ac:dyDescent="0.2">
      <c r="C117" s="49"/>
      <c r="D117" s="50"/>
    </row>
    <row r="118" spans="3:4" ht="15" x14ac:dyDescent="0.2">
      <c r="C118" s="49"/>
      <c r="D118" s="50"/>
    </row>
    <row r="119" spans="3:4" ht="15" x14ac:dyDescent="0.2">
      <c r="C119" s="49"/>
      <c r="D119" s="50"/>
    </row>
    <row r="120" spans="3:4" ht="15" x14ac:dyDescent="0.2">
      <c r="C120" s="49"/>
      <c r="D120" s="50"/>
    </row>
    <row r="121" spans="3:4" ht="15" x14ac:dyDescent="0.2">
      <c r="C121" s="49"/>
      <c r="D121" s="50"/>
    </row>
    <row r="122" spans="3:4" ht="15" x14ac:dyDescent="0.2">
      <c r="C122" s="49"/>
      <c r="D122" s="50"/>
    </row>
    <row r="123" spans="3:4" ht="15" x14ac:dyDescent="0.2">
      <c r="C123" s="49"/>
      <c r="D123" s="50"/>
    </row>
    <row r="124" spans="3:4" ht="15" x14ac:dyDescent="0.2">
      <c r="C124" s="49"/>
      <c r="D124" s="50"/>
    </row>
    <row r="125" spans="3:4" ht="15" x14ac:dyDescent="0.2">
      <c r="C125" s="49"/>
      <c r="D125" s="50"/>
    </row>
    <row r="126" spans="3:4" ht="15" x14ac:dyDescent="0.2">
      <c r="C126" s="49"/>
      <c r="D126" s="50"/>
    </row>
    <row r="127" spans="3:4" ht="15" x14ac:dyDescent="0.2">
      <c r="C127" s="49"/>
      <c r="D127" s="50"/>
    </row>
    <row r="128" spans="3:4" ht="15" x14ac:dyDescent="0.2">
      <c r="C128" s="49"/>
      <c r="D128" s="50"/>
    </row>
    <row r="129" spans="3:4" ht="15" x14ac:dyDescent="0.2">
      <c r="C129" s="49"/>
      <c r="D129" s="50"/>
    </row>
    <row r="130" spans="3:4" ht="15" x14ac:dyDescent="0.2">
      <c r="C130" s="49"/>
      <c r="D130" s="50"/>
    </row>
    <row r="131" spans="3:4" ht="15" x14ac:dyDescent="0.2">
      <c r="C131" s="49"/>
      <c r="D131" s="50"/>
    </row>
    <row r="132" spans="3:4" ht="15" x14ac:dyDescent="0.2">
      <c r="C132" s="49"/>
      <c r="D132" s="50"/>
    </row>
    <row r="133" spans="3:4" ht="15" x14ac:dyDescent="0.2">
      <c r="C133" s="49"/>
      <c r="D133" s="50"/>
    </row>
    <row r="134" spans="3:4" ht="15" x14ac:dyDescent="0.2">
      <c r="C134" s="49"/>
      <c r="D134" s="50"/>
    </row>
    <row r="135" spans="3:4" ht="15" x14ac:dyDescent="0.2">
      <c r="C135" s="49"/>
      <c r="D135" s="50"/>
    </row>
    <row r="136" spans="3:4" ht="15" x14ac:dyDescent="0.2">
      <c r="C136" s="49"/>
      <c r="D136" s="50"/>
    </row>
    <row r="137" spans="3:4" ht="15" x14ac:dyDescent="0.2">
      <c r="C137" s="49"/>
      <c r="D137" s="50"/>
    </row>
    <row r="138" spans="3:4" ht="15" x14ac:dyDescent="0.2">
      <c r="C138" s="49"/>
      <c r="D138" s="50"/>
    </row>
    <row r="139" spans="3:4" ht="15" x14ac:dyDescent="0.2">
      <c r="C139" s="49"/>
      <c r="D139" s="50"/>
    </row>
    <row r="140" spans="3:4" ht="15" x14ac:dyDescent="0.2">
      <c r="C140" s="49"/>
      <c r="D140" s="50"/>
    </row>
    <row r="141" spans="3:4" ht="15" x14ac:dyDescent="0.2">
      <c r="C141" s="49"/>
      <c r="D141" s="50"/>
    </row>
    <row r="142" spans="3:4" ht="15" x14ac:dyDescent="0.2">
      <c r="C142" s="49"/>
      <c r="D142" s="50"/>
    </row>
    <row r="143" spans="3:4" ht="15" x14ac:dyDescent="0.2">
      <c r="C143" s="49"/>
      <c r="D143" s="50"/>
    </row>
    <row r="144" spans="3:4" ht="15" x14ac:dyDescent="0.2">
      <c r="C144" s="49"/>
      <c r="D144" s="50"/>
    </row>
    <row r="145" spans="3:4" ht="15" x14ac:dyDescent="0.2">
      <c r="C145" s="49"/>
      <c r="D145" s="50"/>
    </row>
    <row r="146" spans="3:4" ht="15" x14ac:dyDescent="0.2">
      <c r="C146" s="49"/>
      <c r="D146" s="50"/>
    </row>
    <row r="147" spans="3:4" ht="15" x14ac:dyDescent="0.2">
      <c r="C147" s="49"/>
      <c r="D147" s="50"/>
    </row>
    <row r="148" spans="3:4" ht="15" x14ac:dyDescent="0.2">
      <c r="C148" s="49"/>
      <c r="D148" s="50"/>
    </row>
    <row r="149" spans="3:4" ht="15" x14ac:dyDescent="0.2">
      <c r="C149" s="49"/>
      <c r="D149" s="50"/>
    </row>
    <row r="150" spans="3:4" ht="15" x14ac:dyDescent="0.2">
      <c r="C150" s="49"/>
      <c r="D150" s="50"/>
    </row>
    <row r="151" spans="3:4" ht="15" x14ac:dyDescent="0.2">
      <c r="C151" s="49"/>
      <c r="D151" s="50"/>
    </row>
    <row r="152" spans="3:4" ht="15" x14ac:dyDescent="0.2">
      <c r="C152" s="49"/>
      <c r="D152" s="50"/>
    </row>
    <row r="153" spans="3:4" ht="15" x14ac:dyDescent="0.2">
      <c r="C153" s="49"/>
      <c r="D153" s="50"/>
    </row>
    <row r="154" spans="3:4" ht="15" x14ac:dyDescent="0.2">
      <c r="C154" s="49"/>
      <c r="D154" s="50"/>
    </row>
    <row r="155" spans="3:4" ht="15" x14ac:dyDescent="0.2">
      <c r="C155" s="49"/>
      <c r="D155" s="50"/>
    </row>
    <row r="156" spans="3:4" ht="15" x14ac:dyDescent="0.2">
      <c r="C156" s="49"/>
      <c r="D156" s="50"/>
    </row>
    <row r="157" spans="3:4" ht="15" x14ac:dyDescent="0.2">
      <c r="C157" s="49"/>
      <c r="D157" s="50"/>
    </row>
    <row r="158" spans="3:4" ht="15" x14ac:dyDescent="0.2">
      <c r="C158" s="49"/>
      <c r="D158" s="50"/>
    </row>
    <row r="159" spans="3:4" ht="15" x14ac:dyDescent="0.2">
      <c r="C159" s="49"/>
      <c r="D159" s="50"/>
    </row>
    <row r="160" spans="3:4" ht="15" x14ac:dyDescent="0.2">
      <c r="C160" s="49"/>
      <c r="D160" s="50"/>
    </row>
    <row r="161" spans="3:4" ht="15" x14ac:dyDescent="0.2">
      <c r="C161" s="49"/>
      <c r="D161" s="50"/>
    </row>
    <row r="162" spans="3:4" ht="15" x14ac:dyDescent="0.2">
      <c r="C162" s="49"/>
      <c r="D162" s="50"/>
    </row>
    <row r="163" spans="3:4" ht="15" x14ac:dyDescent="0.2">
      <c r="C163" s="49"/>
      <c r="D163" s="50"/>
    </row>
    <row r="164" spans="3:4" ht="15" x14ac:dyDescent="0.2">
      <c r="C164" s="49"/>
      <c r="D164" s="50"/>
    </row>
    <row r="165" spans="3:4" ht="15" x14ac:dyDescent="0.2">
      <c r="C165" s="49"/>
      <c r="D165" s="50"/>
    </row>
    <row r="166" spans="3:4" ht="15" x14ac:dyDescent="0.2">
      <c r="C166" s="49"/>
      <c r="D166" s="50"/>
    </row>
    <row r="167" spans="3:4" ht="15" x14ac:dyDescent="0.2">
      <c r="C167" s="49"/>
      <c r="D167" s="50"/>
    </row>
    <row r="168" spans="3:4" ht="15" x14ac:dyDescent="0.2">
      <c r="C168" s="49"/>
      <c r="D168" s="50"/>
    </row>
    <row r="169" spans="3:4" ht="15" x14ac:dyDescent="0.2">
      <c r="C169" s="49"/>
      <c r="D169" s="50"/>
    </row>
    <row r="170" spans="3:4" ht="15" x14ac:dyDescent="0.2">
      <c r="C170" s="49"/>
      <c r="D170" s="50"/>
    </row>
    <row r="171" spans="3:4" ht="15" x14ac:dyDescent="0.2">
      <c r="C171" s="49"/>
      <c r="D171" s="50"/>
    </row>
    <row r="172" spans="3:4" ht="15" x14ac:dyDescent="0.2">
      <c r="C172" s="49"/>
      <c r="D172" s="50"/>
    </row>
    <row r="173" spans="3:4" ht="15" x14ac:dyDescent="0.2">
      <c r="C173" s="49"/>
      <c r="D173" s="50"/>
    </row>
    <row r="174" spans="3:4" ht="15" x14ac:dyDescent="0.2">
      <c r="C174" s="49"/>
      <c r="D174" s="50"/>
    </row>
    <row r="175" spans="3:4" ht="15" x14ac:dyDescent="0.2">
      <c r="C175" s="49"/>
      <c r="D175" s="50"/>
    </row>
    <row r="176" spans="3:4" ht="15" x14ac:dyDescent="0.2">
      <c r="C176" s="49"/>
      <c r="D176" s="50"/>
    </row>
    <row r="177" spans="3:4" ht="15" x14ac:dyDescent="0.2">
      <c r="C177" s="49"/>
      <c r="D177" s="50"/>
    </row>
    <row r="178" spans="3:4" ht="15" x14ac:dyDescent="0.2">
      <c r="C178" s="49"/>
      <c r="D178" s="50"/>
    </row>
    <row r="179" spans="3:4" ht="15" x14ac:dyDescent="0.2">
      <c r="C179" s="49"/>
      <c r="D179" s="50"/>
    </row>
    <row r="180" spans="3:4" ht="15" x14ac:dyDescent="0.2">
      <c r="C180" s="49"/>
      <c r="D180" s="50"/>
    </row>
    <row r="181" spans="3:4" ht="15" x14ac:dyDescent="0.2">
      <c r="C181" s="49"/>
      <c r="D181" s="50"/>
    </row>
    <row r="182" spans="3:4" ht="15" x14ac:dyDescent="0.2">
      <c r="C182" s="49"/>
      <c r="D182" s="50"/>
    </row>
    <row r="183" spans="3:4" ht="15" x14ac:dyDescent="0.2">
      <c r="C183" s="49"/>
      <c r="D183" s="50"/>
    </row>
    <row r="184" spans="3:4" ht="15" x14ac:dyDescent="0.2">
      <c r="C184" s="49"/>
      <c r="D184" s="50"/>
    </row>
    <row r="185" spans="3:4" ht="15" x14ac:dyDescent="0.2">
      <c r="C185" s="49"/>
      <c r="D185" s="50"/>
    </row>
    <row r="186" spans="3:4" ht="15" x14ac:dyDescent="0.2">
      <c r="C186" s="49"/>
      <c r="D186" s="50"/>
    </row>
    <row r="187" spans="3:4" ht="15" x14ac:dyDescent="0.2">
      <c r="C187" s="49"/>
      <c r="D187" s="50"/>
    </row>
    <row r="188" spans="3:4" ht="15" x14ac:dyDescent="0.2">
      <c r="C188" s="49"/>
      <c r="D188" s="50"/>
    </row>
    <row r="189" spans="3:4" ht="15" x14ac:dyDescent="0.2">
      <c r="C189" s="49"/>
      <c r="D189" s="50"/>
    </row>
    <row r="190" spans="3:4" ht="15" x14ac:dyDescent="0.2">
      <c r="C190" s="49"/>
      <c r="D190" s="50"/>
    </row>
    <row r="191" spans="3:4" ht="15" x14ac:dyDescent="0.2">
      <c r="C191" s="49"/>
      <c r="D191" s="50"/>
    </row>
    <row r="192" spans="3:4" ht="15" x14ac:dyDescent="0.2">
      <c r="C192" s="49"/>
      <c r="D192" s="50"/>
    </row>
    <row r="193" spans="3:4" ht="15" x14ac:dyDescent="0.2">
      <c r="C193" s="49"/>
      <c r="D193" s="50"/>
    </row>
    <row r="194" spans="3:4" ht="15" x14ac:dyDescent="0.2">
      <c r="C194" s="49"/>
      <c r="D194" s="50"/>
    </row>
    <row r="195" spans="3:4" ht="15" x14ac:dyDescent="0.2">
      <c r="C195" s="49"/>
      <c r="D195" s="50"/>
    </row>
    <row r="196" spans="3:4" ht="15" x14ac:dyDescent="0.2">
      <c r="C196" s="49"/>
      <c r="D196" s="50"/>
    </row>
    <row r="197" spans="3:4" ht="15" x14ac:dyDescent="0.2">
      <c r="C197" s="49"/>
      <c r="D197" s="50"/>
    </row>
    <row r="198" spans="3:4" ht="15" x14ac:dyDescent="0.2">
      <c r="C198" s="49"/>
      <c r="D198" s="50"/>
    </row>
    <row r="199" spans="3:4" ht="15" x14ac:dyDescent="0.2">
      <c r="C199" s="49"/>
      <c r="D199" s="50"/>
    </row>
    <row r="200" spans="3:4" ht="15" x14ac:dyDescent="0.2">
      <c r="C200" s="49"/>
      <c r="D200" s="50"/>
    </row>
    <row r="201" spans="3:4" ht="15" x14ac:dyDescent="0.2">
      <c r="C201" s="49"/>
      <c r="D201" s="50"/>
    </row>
    <row r="202" spans="3:4" ht="15" x14ac:dyDescent="0.2">
      <c r="C202" s="49"/>
      <c r="D202" s="50"/>
    </row>
    <row r="203" spans="3:4" ht="15" x14ac:dyDescent="0.2">
      <c r="C203" s="49"/>
      <c r="D203" s="50"/>
    </row>
    <row r="204" spans="3:4" ht="15" x14ac:dyDescent="0.2">
      <c r="C204" s="49"/>
      <c r="D204" s="50"/>
    </row>
    <row r="205" spans="3:4" ht="15" x14ac:dyDescent="0.2">
      <c r="C205" s="49"/>
      <c r="D205" s="50"/>
    </row>
    <row r="206" spans="3:4" ht="15" x14ac:dyDescent="0.2">
      <c r="C206" s="49"/>
      <c r="D206" s="50"/>
    </row>
    <row r="207" spans="3:4" ht="15" x14ac:dyDescent="0.2">
      <c r="C207" s="49"/>
      <c r="D207" s="50"/>
    </row>
    <row r="208" spans="3:4" ht="15" x14ac:dyDescent="0.2">
      <c r="C208" s="49"/>
      <c r="D208" s="50"/>
    </row>
    <row r="209" spans="3:4" ht="15" x14ac:dyDescent="0.2">
      <c r="C209" s="49"/>
      <c r="D209" s="50"/>
    </row>
    <row r="210" spans="3:4" ht="15" x14ac:dyDescent="0.2">
      <c r="C210" s="49"/>
      <c r="D210" s="50"/>
    </row>
    <row r="211" spans="3:4" ht="15" x14ac:dyDescent="0.2">
      <c r="C211" s="49"/>
      <c r="D211" s="50"/>
    </row>
    <row r="212" spans="3:4" ht="15" x14ac:dyDescent="0.2">
      <c r="C212" s="49"/>
      <c r="D212" s="50"/>
    </row>
    <row r="213" spans="3:4" ht="15" x14ac:dyDescent="0.2">
      <c r="C213" s="49"/>
      <c r="D213" s="50"/>
    </row>
    <row r="214" spans="3:4" ht="15" x14ac:dyDescent="0.2">
      <c r="C214" s="49"/>
      <c r="D214" s="50"/>
    </row>
    <row r="215" spans="3:4" ht="15" x14ac:dyDescent="0.2">
      <c r="C215" s="49"/>
      <c r="D215" s="50"/>
    </row>
    <row r="216" spans="3:4" ht="15" x14ac:dyDescent="0.2">
      <c r="C216" s="49"/>
      <c r="D216" s="50"/>
    </row>
    <row r="217" spans="3:4" ht="15" x14ac:dyDescent="0.2">
      <c r="C217" s="49"/>
      <c r="D217" s="50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48" fitToHeight="0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Анастасия Келлер</cp:lastModifiedBy>
  <cp:lastPrinted>2024-08-09T05:02:46Z</cp:lastPrinted>
  <dcterms:created xsi:type="dcterms:W3CDTF">2007-04-16T07:34:00Z</dcterms:created>
  <dcterms:modified xsi:type="dcterms:W3CDTF">2024-08-16T05:36:16Z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