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eryakovavv\Desktop\Файлы\ПРОГРАММЫ\Социальное развитие\Программа СДР на 2024-2030 годы\Отчеты\4 квартал 2025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D5" i="14" l="1"/>
  <c r="D4" i="14"/>
  <c r="F15" i="14"/>
  <c r="E15" i="14"/>
  <c r="F10" i="14"/>
  <c r="F5" i="14" s="1"/>
  <c r="E10" i="14"/>
  <c r="E5" i="14" s="1"/>
  <c r="E9" i="14"/>
  <c r="F9" i="14" s="1"/>
  <c r="F4" i="14" s="1"/>
  <c r="E4" i="14" l="1"/>
  <c r="D7" i="14"/>
  <c r="D22" i="14"/>
  <c r="F7" i="14" l="1"/>
  <c r="D17" i="14" l="1"/>
  <c r="D12" i="14" l="1"/>
  <c r="G20" i="14" l="1"/>
  <c r="G15" i="14"/>
  <c r="G9" i="14"/>
  <c r="E7" i="14"/>
  <c r="F22" i="14"/>
  <c r="E22" i="14"/>
  <c r="E17" i="14"/>
  <c r="F12" i="14"/>
  <c r="E12" i="14"/>
  <c r="G17" i="14" l="1"/>
  <c r="G22" i="14"/>
  <c r="G12" i="14"/>
  <c r="G4" i="14"/>
  <c r="G5" i="14"/>
  <c r="G7" i="14" l="1"/>
</calcChain>
</file>

<file path=xl/sharedStrings.xml><?xml version="1.0" encoding="utf-8"?>
<sst xmlns="http://schemas.openxmlformats.org/spreadsheetml/2006/main" count="45" uniqueCount="24">
  <si>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</si>
  <si>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</si>
  <si>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</si>
  <si>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</si>
  <si>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</si>
  <si>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</si>
  <si>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</si>
  <si>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</si>
  <si>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</si>
  <si>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</si>
  <si>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</si>
  <si>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</si>
  <si>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</si>
  <si>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Социальное и дамографическое развитие города Пыть-Яха</t>
  </si>
  <si>
    <t xml:space="preserve">Комплекс процессных мероприятий "Поддержка семьи, материнства и детства"
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</si>
  <si>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</si>
  <si>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</si>
  <si>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1.1</t>
  </si>
  <si>
    <t>1.2</t>
  </si>
  <si>
    <t>2.1</t>
  </si>
  <si>
    <t xml:space="preserve">Меропринятие прудусматривает выплаты по заработной плате работникам отдела по организации деятельности муниципальной комиссии по делам несовершеннолетних и защите их прав в соответствии с установленными  сроками. Принятые бюджетные обязательства на текущую дату оплачены в полном объеме, задолженности нет.  </t>
  </si>
  <si>
    <t xml:space="preserve">Мероприятия  по укреплению общественного здоровья населения города Пыть-Яха в отчетном периоде 2025 году реализуются в  полном объеме ответсвенными исполнителями программы   в соответствии с утвержденным планом. 
Согласно постановлению администрации города от 13.08.2025 №150-па проведен конкурс «Лучшая кор-поративная программа по укреплению здоровья ра-ботников». 
Подали заявки 10 организаций: МБУ ДО СШ «Спор-тивная школа»; МБУ ДО СШ «Олимп»; МБУ «Со-временник»; МАУК «МКЦ «Феникс»; БУ ХМАО – Югры «Пыть-Яхский комплексный центр социально-го обслуживания населения»; БУ ХМАО – Югры «Пыть-Яхский реабилитационный центр»; МДОАУ д/с «Белочка»; МДОАУ д/с «Золотой ключик»; МДОАУ д/с «СОЛНЫШКО»; МАУДО «ЦДТ». 
Признаны победителями и призерами конкурса: 
1 место: – МДОАУ д/с «Золотой ключик» 
2 место: – МБУ ДО «Спортивная школа»
3 место: – МБУ ДО СШ «Олимп»
Изготовлена и распространена печатная продукция ( буклеты),  направленная на освещение вопросов укрепления общественного здоровья жителей города Пыть-Яха. </t>
  </si>
  <si>
    <t>на 30 декабря  2025 года</t>
  </si>
  <si>
    <t xml:space="preserve">.В рамках реализации мероприятия произведены выплаты: 
- 74 лицам, замещавшему муниципальные должности или должности муниципальной службы в ОМС г. Пыть-Ях произведена выплата пенсии за выслугу лет за январь - декабрь 2025 года;
- 5 чел., имеющим звание "Почетный гражданин города Пыть-Яха", произведена ежемесячная выплата за февраль-декабрь 2025 года в размере 3 тыс. руб.; 
- 4 чел. произведена выплата единовременной выплаты в связи с юбилейной датой в размере 10 тыс. руб.; 
- 17 чел., имеющим звание "Почетный гражданин города Пыть-Яха", произведена ежегодная денежная выплата в размере 10 тыс. руб.;
-  3 чел. произведена единовременная поощрительная выплата в связи с присвоением звания Почетный гражданин города Пыть-Яха» в размере 50 тыс. руб. ;
-152 чел. произведена единовременная денежная выплата в связи с заключением контракта о прохождении военной службы, направлением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на сумму  22 650 тыс. руб.;
 -  ООО «Пыть-Яхторгсервис» возмещены недополученные доходы, при оказании населению услуги бань по тарифам, не обеспечивающим возмещение издержек, в отношении 9059 чел. в размере 3 976,8 тыс. руб.;
- 20 чел. произведена выплата единовременной денежной выплаты ко Дню Победы в Великой Отечественной войне 1941–1945 годов" единовременной денежной выплаты ко Дню Победы в Великой Отечественной войне 1941–1945 годов  на основании распоряжения администрации города от 29.04.2025 №906-ра на сумму 575,00 тыс.руб.
-  произведена выплата субсидии на возмещение недополученных доходов ООО " Русское", осуществляющим пассажирские перевозки по социально ориентированным тарифам, в размере 2 594,1 тыс. руб.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</si>
</sst>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165" fontId="2" fillId="2" borderId="12" xfId="1" applyNumberFormat="1" applyFont="1" applyFill="1" applyBorder="1" applyAlignment="1">
      <alignment horizontal="center" vertical="center" wrapText="1"/>
    </xf>
    <xf numFmtId="165" fontId="2" fillId="2" borderId="13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6" zoomScaleNormal="100" workbookViewId="0">
      <selection activeCell="M17" sqref="M17"/>
    </sheetView>
  </sheetViews>
  <sheetFormatPr defaultRowHeight="15" x14ac:dyDescent="0.25"/>
  <cols>
    <col min="1" max="1" width="5" customWidth="1"/>
    <col min="2" max="2" width="34.85546875" customWidth="1"/>
    <col min="3" max="3" width="19.7109375" customWidth="1"/>
    <col min="4" max="4" width="12.85546875" style="6" customWidth="1"/>
    <col min="5" max="5" width="11.140625" customWidth="1"/>
    <col min="6" max="6" width="9.42578125" customWidth="1"/>
    <col min="7" max="7" width="10.28515625" customWidth="1"/>
    <col min="8" max="8" width="52.140625" style="20" customWidth="1"/>
    <col min="12" max="12" width="18.85546875" customWidth="1"/>
  </cols>
  <sheetData>
    <row r="1" spans="1:8" ht="15" customHeight="1" x14ac:dyDescent="0.25">
      <c r="A1" s="27" t="s">
        <v>8</v>
      </c>
      <c r="B1" s="27"/>
      <c r="C1" s="27" t="s">
        <v>0</v>
      </c>
      <c r="D1" s="28" t="s">
        <v>22</v>
      </c>
      <c r="E1" s="29"/>
      <c r="F1" s="29"/>
      <c r="G1" s="29"/>
      <c r="H1" s="50" t="s">
        <v>11</v>
      </c>
    </row>
    <row r="2" spans="1:8" ht="63.75" x14ac:dyDescent="0.25">
      <c r="A2" s="27"/>
      <c r="B2" s="27"/>
      <c r="C2" s="27"/>
      <c r="D2" s="7" t="s">
        <v>9</v>
      </c>
      <c r="E2" s="1" t="s">
        <v>10</v>
      </c>
      <c r="F2" s="1" t="s">
        <v>1</v>
      </c>
      <c r="G2" s="49" t="s">
        <v>2</v>
      </c>
      <c r="H2" s="51"/>
    </row>
    <row r="3" spans="1:8" x14ac:dyDescent="0.25">
      <c r="A3" s="25">
        <v>2</v>
      </c>
      <c r="B3" s="26" t="s">
        <v>13</v>
      </c>
      <c r="C3" s="5" t="s">
        <v>3</v>
      </c>
      <c r="D3" s="8" t="s">
        <v>12</v>
      </c>
      <c r="E3" s="8" t="s">
        <v>12</v>
      </c>
      <c r="F3" s="8" t="s">
        <v>12</v>
      </c>
      <c r="G3" s="44">
        <v>0</v>
      </c>
      <c r="H3" s="46"/>
    </row>
    <row r="4" spans="1:8" x14ac:dyDescent="0.25">
      <c r="A4" s="25"/>
      <c r="B4" s="26">
        <v>0</v>
      </c>
      <c r="C4" s="5" t="s">
        <v>4</v>
      </c>
      <c r="D4" s="10">
        <f>D9</f>
        <v>7292</v>
      </c>
      <c r="E4" s="10">
        <f>E9</f>
        <v>7292</v>
      </c>
      <c r="F4" s="10">
        <f>F9</f>
        <v>7292</v>
      </c>
      <c r="G4" s="44">
        <f t="shared" ref="G4:G22" si="0">F4/E4*100</f>
        <v>100</v>
      </c>
      <c r="H4" s="47"/>
    </row>
    <row r="5" spans="1:8" x14ac:dyDescent="0.25">
      <c r="A5" s="25"/>
      <c r="B5" s="26">
        <v>0</v>
      </c>
      <c r="C5" s="5" t="s">
        <v>5</v>
      </c>
      <c r="D5" s="10">
        <f>D10+D15+D20</f>
        <v>44467.200000000004</v>
      </c>
      <c r="E5" s="10">
        <f>E10+E15+E20</f>
        <v>44467.200000000004</v>
      </c>
      <c r="F5" s="10">
        <f>F10+F15+F20</f>
        <v>43689.5</v>
      </c>
      <c r="G5" s="44">
        <f t="shared" si="0"/>
        <v>98.251070451928598</v>
      </c>
      <c r="H5" s="47"/>
    </row>
    <row r="6" spans="1:8" x14ac:dyDescent="0.25">
      <c r="A6" s="25"/>
      <c r="B6" s="26"/>
      <c r="C6" s="2" t="s">
        <v>6</v>
      </c>
      <c r="D6" s="9" t="s">
        <v>12</v>
      </c>
      <c r="E6" s="9" t="s">
        <v>12</v>
      </c>
      <c r="F6" s="9" t="s">
        <v>12</v>
      </c>
      <c r="G6" s="44">
        <v>0</v>
      </c>
      <c r="H6" s="47"/>
    </row>
    <row r="7" spans="1:8" x14ac:dyDescent="0.25">
      <c r="A7" s="25"/>
      <c r="B7" s="26"/>
      <c r="C7" s="4" t="s">
        <v>7</v>
      </c>
      <c r="D7" s="11">
        <f>D4+D5</f>
        <v>51759.200000000004</v>
      </c>
      <c r="E7" s="11">
        <f t="shared" ref="E7:F7" si="1">E4+E5</f>
        <v>51759.200000000004</v>
      </c>
      <c r="F7" s="11">
        <f t="shared" si="1"/>
        <v>50981.5</v>
      </c>
      <c r="G7" s="45">
        <f t="shared" si="0"/>
        <v>98.497465184933304</v>
      </c>
      <c r="H7" s="48"/>
    </row>
    <row r="8" spans="1:8" s="20" customFormat="1" ht="25.5" customHeight="1" x14ac:dyDescent="0.25">
      <c r="A8" s="33" t="s">
        <v>17</v>
      </c>
      <c r="B8" s="35" t="s">
        <v>14</v>
      </c>
      <c r="C8" s="14" t="s">
        <v>3</v>
      </c>
      <c r="D8" s="14"/>
      <c r="E8" s="13">
        <v>0</v>
      </c>
      <c r="F8" s="13">
        <v>0</v>
      </c>
      <c r="G8" s="19">
        <v>0</v>
      </c>
      <c r="H8" s="37" t="s">
        <v>20</v>
      </c>
    </row>
    <row r="9" spans="1:8" s="20" customFormat="1" x14ac:dyDescent="0.25">
      <c r="A9" s="34"/>
      <c r="B9" s="36"/>
      <c r="C9" s="14" t="s">
        <v>4</v>
      </c>
      <c r="D9" s="13">
        <v>7292</v>
      </c>
      <c r="E9" s="13">
        <f>D9</f>
        <v>7292</v>
      </c>
      <c r="F9" s="13">
        <f>E9</f>
        <v>7292</v>
      </c>
      <c r="G9" s="19">
        <f t="shared" si="0"/>
        <v>100</v>
      </c>
      <c r="H9" s="38"/>
    </row>
    <row r="10" spans="1:8" s="20" customFormat="1" x14ac:dyDescent="0.25">
      <c r="A10" s="34"/>
      <c r="B10" s="36"/>
      <c r="C10" s="14" t="s">
        <v>5</v>
      </c>
      <c r="D10" s="13">
        <v>59.8</v>
      </c>
      <c r="E10" s="13">
        <f>D10</f>
        <v>59.8</v>
      </c>
      <c r="F10" s="13">
        <f>E10</f>
        <v>59.8</v>
      </c>
      <c r="G10" s="19"/>
      <c r="H10" s="38"/>
    </row>
    <row r="11" spans="1:8" s="20" customFormat="1" x14ac:dyDescent="0.25">
      <c r="A11" s="34"/>
      <c r="B11" s="36"/>
      <c r="C11" s="18" t="s">
        <v>6</v>
      </c>
      <c r="D11" s="15" t="s">
        <v>12</v>
      </c>
      <c r="E11" s="13">
        <v>0</v>
      </c>
      <c r="F11" s="13">
        <v>0</v>
      </c>
      <c r="G11" s="19">
        <v>0</v>
      </c>
      <c r="H11" s="38"/>
    </row>
    <row r="12" spans="1:8" s="20" customFormat="1" ht="50.25" customHeight="1" x14ac:dyDescent="0.25">
      <c r="A12" s="34"/>
      <c r="B12" s="36"/>
      <c r="C12" s="17" t="s">
        <v>7</v>
      </c>
      <c r="D12" s="13">
        <f t="shared" ref="D12:F12" si="2">SUM(D8:D11)</f>
        <v>7351.8</v>
      </c>
      <c r="E12" s="13">
        <f t="shared" si="2"/>
        <v>7351.8</v>
      </c>
      <c r="F12" s="13">
        <f t="shared" si="2"/>
        <v>7351.8</v>
      </c>
      <c r="G12" s="19">
        <f t="shared" si="0"/>
        <v>100</v>
      </c>
      <c r="H12" s="39"/>
    </row>
    <row r="13" spans="1:8" ht="32.25" customHeight="1" x14ac:dyDescent="0.25">
      <c r="A13" s="30" t="s">
        <v>18</v>
      </c>
      <c r="B13" s="31" t="s">
        <v>15</v>
      </c>
      <c r="C13" s="5" t="s">
        <v>3</v>
      </c>
      <c r="D13" s="14"/>
      <c r="E13" s="13">
        <v>0</v>
      </c>
      <c r="F13" s="13">
        <v>0</v>
      </c>
      <c r="G13" s="19">
        <v>0</v>
      </c>
      <c r="H13" s="22" t="s">
        <v>23</v>
      </c>
    </row>
    <row r="14" spans="1:8" ht="33.75" customHeight="1" x14ac:dyDescent="0.25">
      <c r="A14" s="30"/>
      <c r="B14" s="32"/>
      <c r="C14" s="5" t="s">
        <v>4</v>
      </c>
      <c r="D14" s="13"/>
      <c r="E14" s="13"/>
      <c r="F14" s="53"/>
      <c r="G14" s="19"/>
      <c r="H14" s="23"/>
    </row>
    <row r="15" spans="1:8" ht="39.75" customHeight="1" x14ac:dyDescent="0.25">
      <c r="A15" s="30"/>
      <c r="B15" s="32"/>
      <c r="C15" s="5" t="s">
        <v>5</v>
      </c>
      <c r="D15" s="13">
        <v>44365.1</v>
      </c>
      <c r="E15" s="19">
        <f>D15</f>
        <v>44365.1</v>
      </c>
      <c r="F15" s="55">
        <f>F17</f>
        <v>43593.7</v>
      </c>
      <c r="G15" s="52">
        <f t="shared" si="0"/>
        <v>98.26124588922373</v>
      </c>
      <c r="H15" s="23"/>
    </row>
    <row r="16" spans="1:8" ht="47.25" customHeight="1" x14ac:dyDescent="0.25">
      <c r="A16" s="30"/>
      <c r="B16" s="32"/>
      <c r="C16" s="2" t="s">
        <v>6</v>
      </c>
      <c r="D16" s="13">
        <v>0</v>
      </c>
      <c r="E16" s="13">
        <v>0</v>
      </c>
      <c r="F16" s="54">
        <v>0</v>
      </c>
      <c r="G16" s="19">
        <v>0</v>
      </c>
      <c r="H16" s="23"/>
    </row>
    <row r="17" spans="1:12" ht="330" customHeight="1" x14ac:dyDescent="0.25">
      <c r="A17" s="30"/>
      <c r="B17" s="32"/>
      <c r="C17" s="3" t="s">
        <v>7</v>
      </c>
      <c r="D17" s="13">
        <f t="shared" ref="D17" si="3">SUM(D13:D16)</f>
        <v>44365.1</v>
      </c>
      <c r="E17" s="13">
        <f t="shared" ref="E17" si="4">SUM(E13:E16)</f>
        <v>44365.1</v>
      </c>
      <c r="F17" s="13">
        <v>43593.7</v>
      </c>
      <c r="G17" s="19">
        <f t="shared" si="0"/>
        <v>98.26124588922373</v>
      </c>
      <c r="H17" s="24"/>
      <c r="L17" s="21"/>
    </row>
    <row r="18" spans="1:12" ht="15" customHeight="1" x14ac:dyDescent="0.25">
      <c r="A18" s="40" t="s">
        <v>19</v>
      </c>
      <c r="B18" s="41" t="s">
        <v>16</v>
      </c>
      <c r="C18" s="5" t="s">
        <v>3</v>
      </c>
      <c r="D18" s="12">
        <v>0</v>
      </c>
      <c r="E18" s="12">
        <v>0</v>
      </c>
      <c r="F18" s="12">
        <v>0</v>
      </c>
      <c r="G18" s="19">
        <v>0</v>
      </c>
      <c r="H18" s="56" t="s">
        <v>21</v>
      </c>
    </row>
    <row r="19" spans="1:12" x14ac:dyDescent="0.25">
      <c r="A19" s="40"/>
      <c r="B19" s="41"/>
      <c r="C19" s="5" t="s">
        <v>4</v>
      </c>
      <c r="D19" s="12">
        <v>0</v>
      </c>
      <c r="E19" s="12">
        <v>0</v>
      </c>
      <c r="F19" s="12">
        <v>0</v>
      </c>
      <c r="G19" s="19">
        <v>0</v>
      </c>
      <c r="H19" s="57"/>
    </row>
    <row r="20" spans="1:12" x14ac:dyDescent="0.25">
      <c r="A20" s="40"/>
      <c r="B20" s="41"/>
      <c r="C20" s="5" t="s">
        <v>5</v>
      </c>
      <c r="D20" s="12">
        <v>42.3</v>
      </c>
      <c r="E20" s="12">
        <v>42.3</v>
      </c>
      <c r="F20" s="12">
        <v>36</v>
      </c>
      <c r="G20" s="19">
        <f t="shared" si="0"/>
        <v>85.106382978723403</v>
      </c>
      <c r="H20" s="57"/>
    </row>
    <row r="21" spans="1:12" x14ac:dyDescent="0.25">
      <c r="A21" s="40"/>
      <c r="B21" s="41"/>
      <c r="C21" s="2" t="s">
        <v>6</v>
      </c>
      <c r="D21" s="12">
        <v>0</v>
      </c>
      <c r="E21" s="12">
        <v>0</v>
      </c>
      <c r="F21" s="12">
        <v>0</v>
      </c>
      <c r="G21" s="19">
        <v>0</v>
      </c>
      <c r="H21" s="57"/>
    </row>
    <row r="22" spans="1:12" ht="249" customHeight="1" x14ac:dyDescent="0.25">
      <c r="A22" s="40"/>
      <c r="B22" s="41"/>
      <c r="C22" s="16" t="s">
        <v>7</v>
      </c>
      <c r="D22" s="12">
        <f>D20</f>
        <v>42.3</v>
      </c>
      <c r="E22" s="13">
        <f t="shared" ref="E22:F22" si="5">SUM(E18:E21)</f>
        <v>42.3</v>
      </c>
      <c r="F22" s="13">
        <f t="shared" si="5"/>
        <v>36</v>
      </c>
      <c r="G22" s="19">
        <f t="shared" si="0"/>
        <v>85.106382978723403</v>
      </c>
      <c r="H22" s="58"/>
    </row>
    <row r="29" spans="1:12" ht="15.75" x14ac:dyDescent="0.25">
      <c r="H29" s="42"/>
    </row>
    <row r="43" spans="8:8" x14ac:dyDescent="0.25">
      <c r="H43" s="43"/>
    </row>
  </sheetData>
  <mergeCells count="16">
    <mergeCell ref="A18:A22"/>
    <mergeCell ref="B18:B22"/>
    <mergeCell ref="H18:H22"/>
    <mergeCell ref="H13:H17"/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A8:A12"/>
    <mergeCell ref="B8:B12"/>
    <mergeCell ref="H8:H12"/>
  </mergeCells>
  <pageMargins left="0.70866141732283472" right="0.70866141732283472" top="0.74803149606299213" bottom="0.55118110236220474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Вероника Мещерякова</cp:lastModifiedBy>
  <cp:lastPrinted>2025-10-09T12:57:15Z</cp:lastPrinted>
  <dcterms:created xsi:type="dcterms:W3CDTF">2006-09-16T00:00:00Z</dcterms:created>
  <dcterms:modified xsi:type="dcterms:W3CDTF">2026-01-16T06:57:57Z</dcterms:modified>
</cp:coreProperties>
</file>