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0. Ок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12" i="1" l="1"/>
  <c r="J16" i="1"/>
  <c r="J15" i="1"/>
  <c r="J21" i="1"/>
  <c r="J20" i="1"/>
  <c r="J11" i="1"/>
  <c r="J40" i="1"/>
  <c r="G40" i="1"/>
  <c r="G39" i="1"/>
  <c r="G36" i="1"/>
  <c r="K20" i="1" l="1"/>
  <c r="K40" i="1"/>
  <c r="K36" i="1"/>
  <c r="G34" i="1"/>
  <c r="G24" i="1"/>
  <c r="G14" i="1"/>
  <c r="G12" i="1"/>
  <c r="G20" i="1"/>
  <c r="G19" i="1"/>
  <c r="G17" i="1"/>
  <c r="G15" i="1"/>
  <c r="G13" i="1"/>
  <c r="J23" i="1"/>
  <c r="J24" i="1"/>
  <c r="J14" i="1"/>
  <c r="J31" i="1"/>
  <c r="J29" i="1"/>
  <c r="J33" i="1"/>
  <c r="J32" i="1"/>
  <c r="J35" i="1"/>
  <c r="J13" i="1"/>
  <c r="H33" i="1"/>
  <c r="H31" i="1"/>
  <c r="H30" i="1"/>
  <c r="H28" i="1"/>
  <c r="H27" i="1"/>
  <c r="H19" i="1"/>
  <c r="H18" i="1"/>
  <c r="H15" i="1"/>
  <c r="H11" i="1"/>
  <c r="I12" i="1"/>
  <c r="I11" i="1"/>
  <c r="K18" i="1" l="1"/>
  <c r="K39" i="1"/>
  <c r="K35" i="1"/>
  <c r="K34" i="1"/>
  <c r="K31" i="1"/>
  <c r="J18" i="1"/>
  <c r="K17" i="1"/>
  <c r="K16" i="1"/>
  <c r="K15" i="1"/>
  <c r="J26" i="1"/>
  <c r="J25" i="1"/>
  <c r="J22" i="1"/>
  <c r="J17" i="1"/>
  <c r="G31" i="1"/>
  <c r="G26" i="1"/>
  <c r="G25" i="1"/>
  <c r="G30" i="1" l="1"/>
  <c r="G28" i="1"/>
  <c r="G23" i="1"/>
  <c r="K13" i="1" l="1"/>
  <c r="F31" i="1"/>
  <c r="F30" i="1"/>
  <c r="F28" i="1"/>
  <c r="F19" i="1"/>
  <c r="K30" i="1" l="1"/>
  <c r="K12" i="1" l="1"/>
  <c r="K23" i="1" l="1"/>
  <c r="K11" i="1"/>
  <c r="K14" i="1" l="1"/>
  <c r="H14" i="1"/>
  <c r="H17" i="1" l="1"/>
  <c r="G18" i="1"/>
  <c r="G16" i="1"/>
  <c r="K19" i="1" l="1"/>
  <c r="K24" i="1" l="1"/>
  <c r="K28" i="1"/>
  <c r="J8" i="1"/>
  <c r="J34" i="1" l="1"/>
  <c r="K32" i="1" l="1"/>
  <c r="J30" i="1" l="1"/>
  <c r="H25" i="1" l="1"/>
  <c r="J28" i="1" l="1"/>
  <c r="J27" i="1"/>
  <c r="G32" i="1"/>
  <c r="F18" i="1" l="1"/>
  <c r="J19" i="1" l="1"/>
  <c r="H35" i="1" l="1"/>
  <c r="F17" i="1"/>
  <c r="F15" i="1"/>
  <c r="K21" i="1" l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H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<sst xmlns="http://schemas.openxmlformats.org/spreadsheetml/2006/main" count="81" uniqueCount="53">
  <si>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</si>
  <si>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</si>
  <si>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</si>
  <si>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</si>
  <si>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</si>
  <si>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</si>
  <si>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</si>
  <si>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</si>
  <si>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</si>
  <si>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</si>
  <si>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</si>
  <si>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</si>
  <si>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</si>
  <si>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</si>
  <si>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</si>
  <si>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</si>
  <si>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</si>
  <si>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</si>
  <si>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</si>
  <si>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</si>
  <si>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</si>
  <si>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</si>
  <si>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</si>
  <si>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</si>
  <si>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</si>
  <si>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</si>
  <si>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</si>
  <si>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</si>
  <si>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</si>
  <si>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</si>
  <si>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</si>
  <si>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</si>
  <si>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</si>
  <si>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</si>
  <si>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</si>
  <si>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</si>
  <si>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</si>
  <si>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</si>
  <si>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</si>
  <si>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</si>
  <si>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</si>
  <si>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</si>
  <si>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</si>
  <si>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</si>
  <si>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</si>
  <si>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</si>
  <si>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</si>
  <si>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</si>
  <si>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</si>
  <si>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</si>
  <si>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</si>
  <si>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26.09.2025 год</t>
  </si>
  <si>
    <t>Информация об изменении цен на социально-значимые товары, 
реализуемые на территории г. Пыть-Ях
по состоянию на 03.10.2025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</si>
</sst>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80" zoomScaleNormal="70" zoomScaleSheetLayoutView="80" workbookViewId="0">
      <pane xSplit="3" ySplit="7" topLeftCell="F8" activePane="bottomRight" state="frozen"/>
      <selection pane="topRight"/>
      <selection pane="bottomLeft"/>
      <selection pane="bottomRight" activeCell="H33" sqref="H33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7.85546875" style="17" customWidth="1"/>
    <col min="7" max="7" width="19.28515625" style="17" customWidth="1"/>
    <col min="8" max="8" width="18.85546875" style="56" customWidth="1"/>
    <col min="9" max="9" width="19.7109375" style="56" customWidth="1"/>
    <col min="10" max="10" width="19.140625" style="56" customWidth="1"/>
    <col min="11" max="11" width="18.28515625" style="36" customWidth="1"/>
    <col min="12" max="12" width="9.855468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6" t="s">
        <v>52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5" ht="34.5" customHeight="1" x14ac:dyDescent="0.2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ht="5.25" customHeight="1" thickBot="1" x14ac:dyDescent="0.25">
      <c r="B3" s="41"/>
      <c r="C3" s="18"/>
      <c r="D3" s="18"/>
      <c r="E3" s="18"/>
      <c r="F3" s="43"/>
      <c r="G3" s="43"/>
      <c r="H3" s="54"/>
      <c r="I3" s="54"/>
      <c r="J3" s="54"/>
      <c r="K3" s="42"/>
      <c r="L3" s="43"/>
      <c r="M3" s="32"/>
    </row>
    <row r="4" spans="1:15" ht="72" customHeight="1" x14ac:dyDescent="0.2">
      <c r="A4" s="19"/>
      <c r="B4" s="22"/>
      <c r="C4" s="20" t="s">
        <v>50</v>
      </c>
      <c r="D4" s="21"/>
      <c r="E4" s="21"/>
      <c r="F4" s="73" t="s">
        <v>38</v>
      </c>
      <c r="G4" s="73" t="s">
        <v>39</v>
      </c>
      <c r="H4" s="73" t="s">
        <v>40</v>
      </c>
      <c r="I4" s="73" t="s">
        <v>41</v>
      </c>
      <c r="J4" s="73" t="s">
        <v>42</v>
      </c>
      <c r="K4" s="80" t="s">
        <v>43</v>
      </c>
      <c r="L4" s="73" t="s">
        <v>44</v>
      </c>
      <c r="M4" s="77" t="s">
        <v>51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4"/>
      <c r="G5" s="74"/>
      <c r="H5" s="74"/>
      <c r="I5" s="74"/>
      <c r="J5" s="74"/>
      <c r="K5" s="81"/>
      <c r="L5" s="74"/>
      <c r="M5" s="78"/>
    </row>
    <row r="6" spans="1:15" ht="34.5" customHeight="1" x14ac:dyDescent="0.2">
      <c r="A6" s="19"/>
      <c r="B6" s="22"/>
      <c r="C6" s="26" t="s">
        <v>49</v>
      </c>
      <c r="D6" s="27"/>
      <c r="E6" s="28"/>
      <c r="F6" s="74"/>
      <c r="G6" s="74"/>
      <c r="H6" s="74"/>
      <c r="I6" s="74"/>
      <c r="J6" s="74"/>
      <c r="K6" s="81"/>
      <c r="L6" s="74"/>
      <c r="M6" s="78"/>
    </row>
    <row r="7" spans="1:15" ht="42.75" customHeight="1" thickBot="1" x14ac:dyDescent="0.25">
      <c r="A7" s="19"/>
      <c r="B7" s="22"/>
      <c r="C7" s="49" t="s">
        <v>1</v>
      </c>
      <c r="D7" s="50" t="s">
        <v>2</v>
      </c>
      <c r="E7" s="51" t="s">
        <v>3</v>
      </c>
      <c r="F7" s="75"/>
      <c r="G7" s="75"/>
      <c r="H7" s="75"/>
      <c r="I7" s="75"/>
      <c r="J7" s="75"/>
      <c r="K7" s="82"/>
      <c r="L7" s="75"/>
      <c r="M7" s="79"/>
    </row>
    <row r="8" spans="1:15" s="1" customFormat="1" ht="34.5" customHeight="1" x14ac:dyDescent="0.25">
      <c r="B8" s="4"/>
      <c r="C8" s="44" t="s">
        <v>45</v>
      </c>
      <c r="D8" s="45" t="s">
        <v>4</v>
      </c>
      <c r="E8" s="46">
        <f>IF(SUM(F8:K8)=0,0,SUM(GEOMEAN(F8:K8)))</f>
        <v>357.90897353004902</v>
      </c>
      <c r="F8" s="67"/>
      <c r="G8" s="67"/>
      <c r="H8" s="68"/>
      <c r="I8" s="69">
        <v>350</v>
      </c>
      <c r="J8" s="70">
        <f>(269+329+499.99)/3</f>
        <v>365.99666666666667</v>
      </c>
      <c r="K8" s="70"/>
      <c r="L8" s="47">
        <f>(E8/M8)*100-100</f>
        <v>-2.8679554944233132E-4</v>
      </c>
      <c r="M8" s="48">
        <v>357.91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60"/>
      <c r="G9" s="60"/>
      <c r="H9" s="61"/>
      <c r="I9" s="62">
        <v>650</v>
      </c>
      <c r="J9" s="63"/>
      <c r="K9" s="63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60"/>
      <c r="G10" s="60"/>
      <c r="H10" s="61"/>
      <c r="I10" s="62">
        <v>750</v>
      </c>
      <c r="J10" s="63"/>
      <c r="K10" s="63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273.01949793709741</v>
      </c>
      <c r="F11" s="60">
        <v>320</v>
      </c>
      <c r="G11" s="60">
        <v>199.99</v>
      </c>
      <c r="H11" s="60">
        <f>(300+350+360+370)/4</f>
        <v>345</v>
      </c>
      <c r="I11" s="62">
        <f>(275+450)/2</f>
        <v>362.5</v>
      </c>
      <c r="J11" s="63">
        <f>(249.99+370.99/1.855)/2</f>
        <v>224.99230458221024</v>
      </c>
      <c r="K11" s="63">
        <f>(249.99+209.99)/2</f>
        <v>229.99</v>
      </c>
      <c r="L11" s="10">
        <f t="shared" si="1"/>
        <v>-1.8389235314941743E-4</v>
      </c>
      <c r="M11" s="14">
        <v>273.02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256.83773953181009</v>
      </c>
      <c r="F12" s="60">
        <v>250</v>
      </c>
      <c r="G12" s="60">
        <f>(107.99/0.8+239+279.99)/3</f>
        <v>217.99249999999998</v>
      </c>
      <c r="H12" s="60">
        <v>275</v>
      </c>
      <c r="I12" s="62">
        <f>(250+400)/2</f>
        <v>325</v>
      </c>
      <c r="J12" s="63">
        <f>(239.99+334.99)/2</f>
        <v>287.49</v>
      </c>
      <c r="K12" s="63">
        <f>(179.99+229.99)/2</f>
        <v>204.99</v>
      </c>
      <c r="L12" s="10">
        <f t="shared" si="1"/>
        <v>0.44102285081149262</v>
      </c>
      <c r="M12" s="14">
        <v>255.71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1056.1382665428027</v>
      </c>
      <c r="F13" s="60">
        <f>(250/0.18+700)/2</f>
        <v>1044.4444444444443</v>
      </c>
      <c r="G13" s="64">
        <f>(174.99/0.18+199.99/0.16+204.99/0.18+229.99/0.18)/4</f>
        <v>1159.6649305555557</v>
      </c>
      <c r="H13" s="60">
        <f>(250/0.2+700)/2</f>
        <v>975</v>
      </c>
      <c r="I13" s="62"/>
      <c r="J13" s="63">
        <f>(119.99/0.18+199.99/0.18+229.99/0.18)/3</f>
        <v>1018.462962962963</v>
      </c>
      <c r="K13" s="63">
        <f>(139.99/0.18+199.99/0.18+249.99/0.18)/3</f>
        <v>1092.5370370370372</v>
      </c>
      <c r="L13" s="10">
        <f>(E13/M13)*100-100</f>
        <v>-1.6413138385473758E-4</v>
      </c>
      <c r="M13" s="14">
        <v>1056.1400000000001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143.51557605253529</v>
      </c>
      <c r="F14" s="60">
        <v>140</v>
      </c>
      <c r="G14" s="60">
        <f>(134.99+139.99+149.99)/3</f>
        <v>141.65666666666667</v>
      </c>
      <c r="H14" s="60">
        <f>(180+150/0.9)/2</f>
        <v>173.33333333333331</v>
      </c>
      <c r="I14" s="62"/>
      <c r="J14" s="63">
        <f>(96.99/0.9+124.99+129.99+136.99+149.99+159.99)/6</f>
        <v>134.95277777777778</v>
      </c>
      <c r="K14" s="60">
        <f>(109.99+139.99+124.99+149.99)/4</f>
        <v>131.24</v>
      </c>
      <c r="L14" s="10">
        <f t="shared" si="1"/>
        <v>-3.0824606080841477E-3</v>
      </c>
      <c r="M14" s="14">
        <v>143.52000000000001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103.7481824566925</v>
      </c>
      <c r="F15" s="60">
        <f>90/0.9</f>
        <v>100</v>
      </c>
      <c r="G15" s="60">
        <f>(72.99/0.9+85.99/0.9+99.99/0.9+104.99+167.99/1.4+199.99/2)/6</f>
        <v>102.12038359788359</v>
      </c>
      <c r="H15" s="60">
        <f>(90/0.9+190/1.4)/2</f>
        <v>117.85714285714286</v>
      </c>
      <c r="I15" s="62"/>
      <c r="J15" s="63">
        <f>(72.99/0.9+79.99/0.9+96.99/0.9+166.99/1.4+209.99/2)/5</f>
        <v>100.40360317460318</v>
      </c>
      <c r="K15" s="63">
        <f>(79.99/0.75+89.99/0.8+174.99/2+72.99/0.8)/4</f>
        <v>99.468333333333334</v>
      </c>
      <c r="L15" s="10">
        <f t="shared" si="1"/>
        <v>-2.0874080250165008</v>
      </c>
      <c r="M15" s="14">
        <v>105.96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110.35746318910002</v>
      </c>
      <c r="F16" s="60">
        <v>95</v>
      </c>
      <c r="G16" s="60">
        <f>(89.99/0.9+114.99/0.95)/2</f>
        <v>110.51549707602339</v>
      </c>
      <c r="H16" s="60">
        <v>130</v>
      </c>
      <c r="I16" s="62"/>
      <c r="J16" s="63">
        <f>(96.99+109.99+139.99)/3</f>
        <v>115.65666666666668</v>
      </c>
      <c r="K16" s="63">
        <f>(99.99/0.9+89.99/0.9+89.99/0.9)/3</f>
        <v>103.69259259259259</v>
      </c>
      <c r="L16" s="10">
        <f t="shared" si="1"/>
        <v>0.87519487120660244</v>
      </c>
      <c r="M16" s="14">
        <v>109.4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108.91564126077535</v>
      </c>
      <c r="F17" s="59">
        <f>100/0.9</f>
        <v>111.11111111111111</v>
      </c>
      <c r="G17" s="59">
        <f>(66.99/0.5+79.99/0.9+89.99/0.9+109.99/0.9)/4</f>
        <v>111.26444444444444</v>
      </c>
      <c r="H17" s="59">
        <f>105/0.9</f>
        <v>116.66666666666666</v>
      </c>
      <c r="I17" s="12"/>
      <c r="J17" s="59">
        <f>(97.74/0.9+99.99/0.9+105.99/0.95)/3</f>
        <v>110.42280701754385</v>
      </c>
      <c r="K17" s="59">
        <f>(89.99/0.9+54.99/0.5+44.99/0.5+84.99)/4</f>
        <v>96.234722222222231</v>
      </c>
      <c r="L17" s="10">
        <f t="shared" si="1"/>
        <v>-4.0017804119116818E-3</v>
      </c>
      <c r="M17" s="14">
        <v>108.92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286.15739598305294</v>
      </c>
      <c r="F18" s="59">
        <f>(85/0.4+120/0.4+125/0.5)/3</f>
        <v>254.16666666666666</v>
      </c>
      <c r="G18" s="59">
        <f>(72.99/0.3+79.99/0.3+99.99/0.5+143.99/0.5+159.99/0.5)/5</f>
        <v>263.5746666666667</v>
      </c>
      <c r="H18" s="59">
        <f>(165/0.5+160/0.5)/2</f>
        <v>325</v>
      </c>
      <c r="I18" s="12"/>
      <c r="J18" s="59">
        <f>(149.99/0.5+129.99/0.5+179.99/0.5)/3</f>
        <v>306.6466666666667</v>
      </c>
      <c r="K18" s="59">
        <f>(99.99/0.35+79.99/0.35+86.99/0.25)/3</f>
        <v>287.3961904761905</v>
      </c>
      <c r="L18" s="40">
        <f t="shared" si="1"/>
        <v>-9.0998635276662299E-4</v>
      </c>
      <c r="M18" s="14">
        <v>286.16000000000003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59">
        <f>(220/0.5+160/0.4+205/0.4)/3</f>
        <v>450.83333333333331</v>
      </c>
      <c r="G19" s="59">
        <f>(79.99/0.18+95.19/0.3+99.99/0.3+149.99/0.38+119.99/0.3)/5</f>
        <v>377.93321637426897</v>
      </c>
      <c r="H19" s="59">
        <f>(190/0.4+220/0.5)/2</f>
        <v>457.5</v>
      </c>
      <c r="I19" s="12"/>
      <c r="J19" s="59">
        <f>(82.99/0.2+98/0.2+134.99/0.3+149.99/0.3+169.99/0.38)/5</f>
        <v>460.44508771929821</v>
      </c>
      <c r="K19" s="59">
        <f>(139.99/0.32+132.99/0.38+149.99/0.3+119.99/0.3)/4</f>
        <v>421.84394188596491</v>
      </c>
      <c r="L19" s="4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95.708079333753474</v>
      </c>
      <c r="F20" s="60">
        <v>110</v>
      </c>
      <c r="G20" s="60">
        <f>(51.69+64.99+96.99+209.99/2)/4</f>
        <v>79.666249999999991</v>
      </c>
      <c r="H20" s="60">
        <v>110</v>
      </c>
      <c r="I20" s="62"/>
      <c r="J20" s="63">
        <f>(69.99+89.99+99.99+109.99+125.99+219.99/2)/6</f>
        <v>100.99083333333333</v>
      </c>
      <c r="K20" s="63">
        <f>(64.99+74.99+79.99+109.99)/4</f>
        <v>82.49</v>
      </c>
      <c r="L20" s="40">
        <f t="shared" si="1"/>
        <v>0.1969004750350507</v>
      </c>
      <c r="M20" s="14">
        <v>95.52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80.986626717510092</v>
      </c>
      <c r="F21" s="60">
        <v>90</v>
      </c>
      <c r="G21" s="60">
        <v>74.989999999999995</v>
      </c>
      <c r="H21" s="60">
        <v>90</v>
      </c>
      <c r="I21" s="62"/>
      <c r="J21" s="63">
        <f>(75.99+389.99/5)/2</f>
        <v>76.994</v>
      </c>
      <c r="K21" s="63">
        <f>(74.99+369.99/5)/2</f>
        <v>74.494</v>
      </c>
      <c r="L21" s="40">
        <f t="shared" si="1"/>
        <v>0.26820195308914663</v>
      </c>
      <c r="M21" s="14">
        <v>80.77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1017.3586614204576</v>
      </c>
      <c r="F22" s="60">
        <v>1450</v>
      </c>
      <c r="G22" s="60">
        <f>(24.89/0.1+139.99/0.25+171/0.1+122.99/0.1)/4</f>
        <v>937.19</v>
      </c>
      <c r="H22" s="60">
        <f>250/0.2</f>
        <v>1250</v>
      </c>
      <c r="I22" s="62"/>
      <c r="J22" s="63">
        <f>(719.99+349.99+774.99)/3</f>
        <v>614.99</v>
      </c>
      <c r="K22" s="63">
        <f>(89.99/0.1+219.99/0.25+269.99/0.2)/3</f>
        <v>1043.27</v>
      </c>
      <c r="L22" s="40">
        <f t="shared" si="1"/>
        <v>0</v>
      </c>
      <c r="M22" s="14">
        <v>1017.3586614204576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22.056300067997828</v>
      </c>
      <c r="F23" s="60">
        <v>35</v>
      </c>
      <c r="G23" s="60">
        <f>(15.99+20.99)/2</f>
        <v>18.489999999999998</v>
      </c>
      <c r="H23" s="60">
        <v>25</v>
      </c>
      <c r="I23" s="62"/>
      <c r="J23" s="63">
        <f>(14.99+22.99)/2</f>
        <v>18.989999999999998</v>
      </c>
      <c r="K23" s="63">
        <f>16.99</f>
        <v>16.989999999999998</v>
      </c>
      <c r="L23" s="40">
        <f t="shared" si="1"/>
        <v>0</v>
      </c>
      <c r="M23" s="14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56.719326762316577</v>
      </c>
      <c r="F24" s="60">
        <f>(110/2+140/2)/2</f>
        <v>62.5</v>
      </c>
      <c r="G24" s="60">
        <f>(55.99/2+109.99/2+99.99/2+89.99)/4</f>
        <v>55.743749999999991</v>
      </c>
      <c r="H24" s="60">
        <f>(110+130)/4</f>
        <v>60</v>
      </c>
      <c r="I24" s="62"/>
      <c r="J24" s="63">
        <f>(59.99+84.99/2+109.99/2+119.9/2)/4</f>
        <v>54.357500000000002</v>
      </c>
      <c r="K24" s="63">
        <f>(79.99/2+129.99/2+99.99/2)/3</f>
        <v>51.661666666666669</v>
      </c>
      <c r="L24" s="40">
        <f t="shared" si="1"/>
        <v>-1.1869493713305701E-3</v>
      </c>
      <c r="M24" s="14">
        <v>56.72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100.77090226350445</v>
      </c>
      <c r="F25" s="60">
        <v>92</v>
      </c>
      <c r="G25" s="60">
        <f>(56.99/0.5+54.99/0.5+65.99/0.6)/3</f>
        <v>111.31444444444445</v>
      </c>
      <c r="H25" s="60">
        <f>50/0.5</f>
        <v>100</v>
      </c>
      <c r="I25" s="62"/>
      <c r="J25" s="63">
        <f>(109.99+89.99+105.99+99.99)/4</f>
        <v>101.49</v>
      </c>
      <c r="K25" s="60">
        <v>99.98</v>
      </c>
      <c r="L25" s="40">
        <f t="shared" si="1"/>
        <v>0</v>
      </c>
      <c r="M25" s="14">
        <v>100.77090226350445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100.22178137242038</v>
      </c>
      <c r="F26" s="60">
        <v>92</v>
      </c>
      <c r="G26" s="60">
        <f>(56.99/0.5+52.99/0.5+62.99/0.6)/3</f>
        <v>108.31444444444445</v>
      </c>
      <c r="H26" s="60">
        <f>50/0.5</f>
        <v>100</v>
      </c>
      <c r="I26" s="62"/>
      <c r="J26" s="63">
        <f>(109.99+89.99+105.99+99.99)/4</f>
        <v>101.49</v>
      </c>
      <c r="K26" s="60">
        <v>99.98</v>
      </c>
      <c r="L26" s="40">
        <f t="shared" si="1"/>
        <v>0</v>
      </c>
      <c r="M26" s="14">
        <v>100.22178137242038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100.73883477885663</v>
      </c>
      <c r="F27" s="59">
        <f>60/0.8</f>
        <v>75</v>
      </c>
      <c r="G27" s="59">
        <f>(37.99/0.8+102.99/0.8)/2</f>
        <v>88.112499999999983</v>
      </c>
      <c r="H27" s="59">
        <f>120/0.9</f>
        <v>133.33333333333334</v>
      </c>
      <c r="I27" s="65"/>
      <c r="J27" s="59">
        <f>(39.99/0.8+59.99+112.99/0.9)/3</f>
        <v>78.507314814814819</v>
      </c>
      <c r="K27" s="59">
        <f>(39.99/0.8+99.99/0.4)/2</f>
        <v>149.98124999999999</v>
      </c>
      <c r="L27" s="40">
        <f t="shared" si="1"/>
        <v>-1.1566618457123923E-3</v>
      </c>
      <c r="M27" s="14">
        <v>100.74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143.86403662849258</v>
      </c>
      <c r="F28" s="60">
        <f>(200/1.5+160/0.9)/2</f>
        <v>155.55555555555554</v>
      </c>
      <c r="G28" s="60">
        <f>(69.99/0.8+99.49/0.8+109.99/0.7+119.99/0.8)/4</f>
        <v>129.74151785714284</v>
      </c>
      <c r="H28" s="60">
        <f>(270/1.5+160/0.9+180/0.8+200/0.8)/4</f>
        <v>208.19444444444446</v>
      </c>
      <c r="I28" s="62"/>
      <c r="J28" s="63">
        <f>(66.99/0.8+99.99/0.9+119.99/0.9)/3</f>
        <v>109.38657407407406</v>
      </c>
      <c r="K28" s="63">
        <f>(84.9/0.8+119.9/0.8+99.9/0.8+139.9/0.9)/4</f>
        <v>134.07986111111111</v>
      </c>
      <c r="L28" s="40">
        <f t="shared" si="1"/>
        <v>2.8059422303385873E-3</v>
      </c>
      <c r="M28" s="14">
        <v>143.86000000000001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64">
        <f>90/0.9</f>
        <v>100</v>
      </c>
      <c r="G29" s="64">
        <f>41.79/0.8</f>
        <v>52.237499999999997</v>
      </c>
      <c r="H29" s="64">
        <f>100/0.8</f>
        <v>125</v>
      </c>
      <c r="I29" s="62"/>
      <c r="J29" s="63">
        <f>(39.49/0.8+76.99)/2</f>
        <v>63.176249999999996</v>
      </c>
      <c r="K29" s="63">
        <f>59.98/0.8</f>
        <v>74.974999999999994</v>
      </c>
      <c r="L29" s="40">
        <f t="shared" si="1"/>
        <v>0</v>
      </c>
      <c r="M29" s="57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87.985395463918522</v>
      </c>
      <c r="F30" s="59">
        <f>100/0.9</f>
        <v>111.11111111111111</v>
      </c>
      <c r="G30" s="59">
        <f>(33.99/0.8+74.99/0.8+84.99/0.7)/3</f>
        <v>85.879761904761892</v>
      </c>
      <c r="H30" s="59">
        <f>100/0.7</f>
        <v>142.85714285714286</v>
      </c>
      <c r="I30" s="65"/>
      <c r="J30" s="59">
        <f>36.99/0.7</f>
        <v>52.842857142857149</v>
      </c>
      <c r="K30" s="59">
        <f>(59.99/0.8+49.99/0.7)/2</f>
        <v>73.200892857142861</v>
      </c>
      <c r="L30" s="40">
        <f t="shared" si="1"/>
        <v>-5.2330220269141137E-3</v>
      </c>
      <c r="M30" s="57">
        <v>87.99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108.01353039820945</v>
      </c>
      <c r="F31" s="64">
        <f>130/0.9</f>
        <v>144.44444444444443</v>
      </c>
      <c r="G31" s="64">
        <f>(34.99/0.8+84.99/0.8+122.99/0.9)/3</f>
        <v>95.543518518518496</v>
      </c>
      <c r="H31" s="64">
        <f>120/0.8</f>
        <v>150</v>
      </c>
      <c r="I31" s="62"/>
      <c r="J31" s="63">
        <f>(34.99/0.9+59.99/0.8+64.99/0.8+81.99/0.9+79.99+88.87/0.9)/6</f>
        <v>77.489537037037039</v>
      </c>
      <c r="K31" s="64">
        <f>(59.99/0.8+79.99/0.8+89.99/0.9)/3</f>
        <v>91.654629629629611</v>
      </c>
      <c r="L31" s="40">
        <f t="shared" si="1"/>
        <v>3.2685845842621575E-3</v>
      </c>
      <c r="M31" s="57">
        <v>108.01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74.44800847102249</v>
      </c>
      <c r="F32" s="66"/>
      <c r="G32" s="59">
        <f>(20/0.4+59.99/0.8)/2</f>
        <v>62.493749999999999</v>
      </c>
      <c r="H32" s="59">
        <v>115</v>
      </c>
      <c r="I32" s="12"/>
      <c r="J32" s="59">
        <f>(18.99/0.4+59.99/0.9)/2</f>
        <v>57.065277777777773</v>
      </c>
      <c r="K32" s="59">
        <f>(32.9/0.4+36.99/0.4+39.99/0.8)/3</f>
        <v>74.904166666666654</v>
      </c>
      <c r="L32" s="40">
        <f t="shared" si="1"/>
        <v>-2.6749885527408424E-3</v>
      </c>
      <c r="M32" s="58">
        <v>74.45</v>
      </c>
      <c r="N32" s="3"/>
    </row>
    <row r="33" spans="2:16" s="1" customFormat="1" ht="34.5" customHeight="1" x14ac:dyDescent="0.2">
      <c r="B33" s="4"/>
      <c r="C33" s="52" t="s">
        <v>36</v>
      </c>
      <c r="D33" s="12" t="s">
        <v>4</v>
      </c>
      <c r="E33" s="13">
        <f>IF(SUM(F33:K33)=0,0,SUM(GEOMEAN(F33:K33)))</f>
        <v>68.838603603484259</v>
      </c>
      <c r="F33" s="59">
        <f>85/0.6</f>
        <v>141.66666666666669</v>
      </c>
      <c r="G33" s="59">
        <f>30.99/0.8</f>
        <v>38.737499999999997</v>
      </c>
      <c r="H33" s="59">
        <f>95/0.65</f>
        <v>146.15384615384616</v>
      </c>
      <c r="I33" s="12"/>
      <c r="J33" s="59">
        <f>26.99/0.7</f>
        <v>38.557142857142857</v>
      </c>
      <c r="K33" s="59">
        <f>34.99/0.7</f>
        <v>49.985714285714295</v>
      </c>
      <c r="L33" s="40">
        <f>(E33/M33)*100-100</f>
        <v>-2.0284667573378101E-3</v>
      </c>
      <c r="M33" s="58">
        <v>68.84</v>
      </c>
      <c r="N33" s="3"/>
    </row>
    <row r="34" spans="2:16" s="1" customFormat="1" ht="34.5" customHeight="1" x14ac:dyDescent="0.2">
      <c r="B34" s="4"/>
      <c r="C34" s="52" t="s">
        <v>22</v>
      </c>
      <c r="D34" s="12" t="s">
        <v>4</v>
      </c>
      <c r="E34" s="13">
        <f t="shared" si="0"/>
        <v>100.4267610873371</v>
      </c>
      <c r="F34" s="64">
        <f>90</f>
        <v>90</v>
      </c>
      <c r="G34" s="64">
        <f>(54.99/0.45+19.99/0.4+42.99/0.4)/3</f>
        <v>93.216666666666654</v>
      </c>
      <c r="H34" s="64">
        <f>75/0.45</f>
        <v>166.66666666666666</v>
      </c>
      <c r="I34" s="62"/>
      <c r="J34" s="63">
        <f>(22.99/0.4+39.99/0.4+55.99/0.45)/3</f>
        <v>93.957407407407402</v>
      </c>
      <c r="K34" s="63">
        <f>(19.99/0.45+49.99/0.45)/2</f>
        <v>77.75555555555556</v>
      </c>
      <c r="L34" s="40">
        <f t="shared" si="1"/>
        <v>-3.225044969539681E-3</v>
      </c>
      <c r="M34" s="58">
        <v>100.43</v>
      </c>
    </row>
    <row r="35" spans="2:16" s="1" customFormat="1" ht="48" customHeight="1" x14ac:dyDescent="0.2">
      <c r="B35" s="4"/>
      <c r="C35" s="52" t="s">
        <v>37</v>
      </c>
      <c r="D35" s="12" t="s">
        <v>4</v>
      </c>
      <c r="E35" s="13">
        <f>IF(SUM(F35:K35)=0,0,SUM(GEOMEAN(F35:K35)))</f>
        <v>101.41337398069753</v>
      </c>
      <c r="F35" s="59">
        <f>80/0.4</f>
        <v>200</v>
      </c>
      <c r="G35" s="59">
        <f>22.99/0.4</f>
        <v>57.474999999999994</v>
      </c>
      <c r="H35" s="59">
        <f>80/0.8</f>
        <v>100</v>
      </c>
      <c r="I35" s="65"/>
      <c r="J35" s="59">
        <f>(20.99/0.4+42.99/0.4+48.99/0.45)/3</f>
        <v>89.605555555555554</v>
      </c>
      <c r="K35" s="59">
        <f>(19.99/0.45+44.99/0.4+69.99/0.45)/3</f>
        <v>104.14351851851852</v>
      </c>
      <c r="L35" s="40">
        <f t="shared" si="1"/>
        <v>3.3270690242801493E-3</v>
      </c>
      <c r="M35" s="58">
        <v>101.41</v>
      </c>
      <c r="N35" s="71"/>
      <c r="O35" s="72"/>
      <c r="P35" s="72"/>
    </row>
    <row r="36" spans="2:16" s="1" customFormat="1" ht="34.5" customHeight="1" x14ac:dyDescent="0.2">
      <c r="B36" s="4"/>
      <c r="C36" s="52" t="s">
        <v>23</v>
      </c>
      <c r="D36" s="12" t="s">
        <v>4</v>
      </c>
      <c r="E36" s="13">
        <f t="shared" si="0"/>
        <v>40.342300365695991</v>
      </c>
      <c r="F36" s="64">
        <v>50</v>
      </c>
      <c r="G36" s="64">
        <f>(33.99+31.99+73.38)/3</f>
        <v>46.45333333333334</v>
      </c>
      <c r="H36" s="64">
        <v>45</v>
      </c>
      <c r="I36" s="62"/>
      <c r="J36" s="63">
        <v>32.99</v>
      </c>
      <c r="K36" s="63">
        <f>+(25.99+35.99)/2</f>
        <v>30.990000000000002</v>
      </c>
      <c r="L36" s="40">
        <f t="shared" si="1"/>
        <v>0.15466823658387341</v>
      </c>
      <c r="M36" s="58">
        <v>40.28</v>
      </c>
    </row>
    <row r="37" spans="2:16" s="38" customFormat="1" ht="34.5" customHeight="1" x14ac:dyDescent="0.2">
      <c r="B37" s="37"/>
      <c r="C37" s="53" t="s">
        <v>24</v>
      </c>
      <c r="D37" s="39" t="s">
        <v>4</v>
      </c>
      <c r="E37" s="29">
        <f t="shared" si="0"/>
        <v>36.089088069164603</v>
      </c>
      <c r="F37" s="64">
        <v>70</v>
      </c>
      <c r="G37" s="64">
        <v>25.89</v>
      </c>
      <c r="H37" s="64">
        <v>70</v>
      </c>
      <c r="I37" s="62"/>
      <c r="J37" s="63">
        <v>20.99</v>
      </c>
      <c r="K37" s="63">
        <v>22.99</v>
      </c>
      <c r="L37" s="40">
        <f t="shared" si="1"/>
        <v>2.4094440101152088</v>
      </c>
      <c r="M37" s="58">
        <v>35.24</v>
      </c>
      <c r="N37" s="9"/>
      <c r="O37" s="1"/>
      <c r="P37" s="1"/>
    </row>
    <row r="38" spans="2:16" s="1" customFormat="1" ht="34.5" customHeight="1" x14ac:dyDescent="0.2">
      <c r="B38" s="4"/>
      <c r="C38" s="52" t="s">
        <v>25</v>
      </c>
      <c r="D38" s="12" t="s">
        <v>4</v>
      </c>
      <c r="E38" s="13">
        <f>IF(SUM(F38:K38)=0,0,SUM(GEOMEAN(F38:K38)))</f>
        <v>45.80596451533971</v>
      </c>
      <c r="F38" s="64">
        <v>65</v>
      </c>
      <c r="G38" s="64">
        <v>37.79</v>
      </c>
      <c r="H38" s="64">
        <v>60</v>
      </c>
      <c r="I38" s="62"/>
      <c r="J38" s="63">
        <v>36.99</v>
      </c>
      <c r="K38" s="63">
        <v>36.99</v>
      </c>
      <c r="L38" s="40">
        <f t="shared" si="1"/>
        <v>-0.91723012039862795</v>
      </c>
      <c r="M38" s="58">
        <v>46.23</v>
      </c>
    </row>
    <row r="39" spans="2:16" s="1" customFormat="1" ht="34.5" customHeight="1" x14ac:dyDescent="0.2">
      <c r="B39" s="4"/>
      <c r="C39" s="52" t="s">
        <v>26</v>
      </c>
      <c r="D39" s="12" t="s">
        <v>4</v>
      </c>
      <c r="E39" s="13">
        <f t="shared" si="0"/>
        <v>52.774171216966693</v>
      </c>
      <c r="F39" s="64">
        <v>80</v>
      </c>
      <c r="G39" s="64">
        <f>(18.899+69.99)/2</f>
        <v>44.444499999999998</v>
      </c>
      <c r="H39" s="64">
        <v>80</v>
      </c>
      <c r="I39" s="62"/>
      <c r="J39" s="63">
        <v>23.99</v>
      </c>
      <c r="K39" s="63">
        <f>59.99</f>
        <v>59.99</v>
      </c>
      <c r="L39" s="40">
        <f>(E39/M39)*100-100</f>
        <v>-1.6874604750993001</v>
      </c>
      <c r="M39" s="58">
        <v>53.68</v>
      </c>
      <c r="N39" s="9"/>
    </row>
    <row r="40" spans="2:16" s="1" customFormat="1" ht="34.5" customHeight="1" thickBot="1" x14ac:dyDescent="0.25">
      <c r="B40" s="5"/>
      <c r="C40" s="52" t="s">
        <v>27</v>
      </c>
      <c r="D40" s="12" t="s">
        <v>4</v>
      </c>
      <c r="E40" s="13">
        <f t="shared" si="0"/>
        <v>180.09226205442306</v>
      </c>
      <c r="F40" s="64">
        <v>250</v>
      </c>
      <c r="G40" s="64">
        <f>(67.92+119.99+127.99+161.98+179.99)/5</f>
        <v>131.57400000000001</v>
      </c>
      <c r="H40" s="64">
        <v>250</v>
      </c>
      <c r="I40" s="62"/>
      <c r="J40" s="63">
        <f>(85.99+139.99+169.99+179.99)/4</f>
        <v>143.99</v>
      </c>
      <c r="K40" s="63">
        <f>(149.99+169.99)/2</f>
        <v>159.99</v>
      </c>
      <c r="L40" s="40">
        <f>(E40/M40)*100-100</f>
        <v>-1.7339105939744428</v>
      </c>
      <c r="M40" s="58">
        <v>183.27</v>
      </c>
    </row>
    <row r="41" spans="2:16" ht="34.5" customHeight="1" x14ac:dyDescent="0.2">
      <c r="C41" s="30"/>
      <c r="D41" s="31"/>
      <c r="E41" s="32"/>
      <c r="F41" s="32"/>
      <c r="G41" s="32"/>
      <c r="H41" s="55"/>
      <c r="I41" s="55"/>
      <c r="J41" s="55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55"/>
      <c r="I42" s="55"/>
      <c r="J42" s="55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55"/>
      <c r="I43" s="55"/>
      <c r="J43" s="55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2025-09-26T07:41:52Z</cp:lastPrinted>
  <dcterms:created xsi:type="dcterms:W3CDTF">2007-04-16T07:34:00Z</dcterms:created>
  <dcterms:modified xsi:type="dcterms:W3CDTF">2025-10-17T06:59:33Z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