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obraz\Obrazovanie\ОМЭиМЗ\Общая папка\ОТЧЕТЫ 2025\Экономика\Отчет по программе\"/>
    </mc:Choice>
  </mc:AlternateContent>
  <bookViews>
    <workbookView xWindow="0" yWindow="0" windowWidth="28800" windowHeight="11535" firstSheet="3" activeTab="3"/>
  </bookViews>
  <sheets>
    <sheet name="Разв. эконом." sheetId="14" state="hidden" r:id="rId1"/>
    <sheet name="Развитие образования" sheetId="16" state="hidden" r:id="rId2"/>
    <sheet name="Развитие образования 30.09.2025" sheetId="17" state="hidden" r:id="rId3"/>
    <sheet name="РО 9 мес. с уточ. планом" sheetId="19" r:id="rId4"/>
    <sheet name="Лист1" sheetId="18" r:id="rId5"/>
  </sheets>
  <definedNames>
    <definedName name="_xlnm._FilterDatabase" localSheetId="4" hidden="1">Лист1!$B$14:$F$64</definedName>
    <definedName name="_xlnm._FilterDatabase" localSheetId="1" hidden="1">'Развитие образования'!$A$6:$WVT$46</definedName>
    <definedName name="_xlnm._FilterDatabase" localSheetId="2" hidden="1">'Развитие образования 30.09.2025'!$A$6:$WVT$46</definedName>
    <definedName name="_xlnm._FilterDatabase" localSheetId="3" hidden="1">'РО 9 мес. с уточ. планом'!$A$6:$WVT$46</definedName>
    <definedName name="_xlnm.Print_Titles" localSheetId="1">'Развитие образования'!$5:$6</definedName>
    <definedName name="_xlnm.Print_Titles" localSheetId="2">'Развитие образования 30.09.2025'!$5:$6</definedName>
    <definedName name="_xlnm.Print_Titles" localSheetId="3">'РО 9 мес. с уточ. планом'!$5:$6</definedName>
    <definedName name="_xlnm.Print_Area" localSheetId="1">'Развитие образования'!$A$1:$N$46</definedName>
    <definedName name="_xlnm.Print_Area" localSheetId="2">'Развитие образования 30.09.2025'!$A$1:$N$46</definedName>
    <definedName name="_xlnm.Print_Area" localSheetId="3">'РО 9 мес. с уточ. планом'!$A$1:$N$46</definedName>
  </definedNames>
  <calcPr calcId="152511"/>
</workbook>
</file>

<file path=xl/calcChain.xml><?xml version="1.0" encoding="utf-8"?>
<calcChain xmlns="http://schemas.openxmlformats.org/spreadsheetml/2006/main">
  <c r="I62" i="18" l="1"/>
  <c r="I61" i="18"/>
  <c r="I57" i="18"/>
  <c r="I55" i="18"/>
  <c r="I53" i="18"/>
  <c r="I51" i="18"/>
  <c r="I45" i="18"/>
  <c r="I39" i="18"/>
  <c r="I37" i="18"/>
  <c r="I25" i="18"/>
  <c r="I23" i="18"/>
  <c r="I77" i="18"/>
  <c r="I74" i="18"/>
  <c r="I71" i="18"/>
  <c r="I72" i="18"/>
  <c r="I73" i="18"/>
  <c r="I70" i="18"/>
  <c r="H74" i="18"/>
  <c r="H77" i="18" s="1"/>
  <c r="D77" i="18"/>
  <c r="E77" i="18"/>
  <c r="D74" i="18"/>
  <c r="E74" i="18"/>
  <c r="C77" i="18"/>
  <c r="C74" i="18"/>
  <c r="E10" i="19" l="1"/>
  <c r="E7" i="19"/>
  <c r="E41" i="19"/>
  <c r="E46" i="19"/>
  <c r="D46" i="19"/>
  <c r="G43" i="19"/>
  <c r="D41" i="19"/>
  <c r="G40" i="19"/>
  <c r="F41" i="19"/>
  <c r="D36" i="19"/>
  <c r="G35" i="19"/>
  <c r="E31" i="19"/>
  <c r="D31" i="19"/>
  <c r="G28" i="19"/>
  <c r="D26" i="19"/>
  <c r="G25" i="19"/>
  <c r="G22" i="19"/>
  <c r="F21" i="19"/>
  <c r="E21" i="19"/>
  <c r="D21" i="19"/>
  <c r="E16" i="19"/>
  <c r="D16" i="19"/>
  <c r="G14" i="19"/>
  <c r="G13" i="19"/>
  <c r="F12" i="19"/>
  <c r="G12" i="19" s="1"/>
  <c r="F10" i="19"/>
  <c r="G10" i="19" s="1"/>
  <c r="D10" i="19"/>
  <c r="D9" i="19"/>
  <c r="D8" i="19"/>
  <c r="N7" i="19"/>
  <c r="M7" i="19"/>
  <c r="L7" i="19"/>
  <c r="K7" i="19"/>
  <c r="D7" i="19"/>
  <c r="D11" i="19" s="1"/>
  <c r="F44" i="17"/>
  <c r="F43" i="17"/>
  <c r="G34" i="19" l="1"/>
  <c r="E36" i="19"/>
  <c r="G24" i="19"/>
  <c r="F36" i="19"/>
  <c r="E26" i="19"/>
  <c r="E8" i="19"/>
  <c r="G23" i="19"/>
  <c r="E9" i="19"/>
  <c r="G41" i="19"/>
  <c r="G33" i="19"/>
  <c r="F7" i="19"/>
  <c r="G7" i="19" s="1"/>
  <c r="G44" i="19"/>
  <c r="F8" i="19"/>
  <c r="F9" i="19"/>
  <c r="F26" i="19"/>
  <c r="F16" i="19"/>
  <c r="G16" i="19" s="1"/>
  <c r="F31" i="19"/>
  <c r="G31" i="19" s="1"/>
  <c r="G39" i="19"/>
  <c r="F46" i="19"/>
  <c r="G46" i="19" s="1"/>
  <c r="G36" i="19" l="1"/>
  <c r="G8" i="19"/>
  <c r="G26" i="19"/>
  <c r="E11" i="19"/>
  <c r="G9" i="19"/>
  <c r="F11" i="19"/>
  <c r="G11" i="19" l="1"/>
  <c r="F39" i="17" l="1"/>
  <c r="F34" i="17"/>
  <c r="F33" i="17"/>
  <c r="G35" i="17"/>
  <c r="F28" i="17"/>
  <c r="F24" i="17"/>
  <c r="F23" i="17"/>
  <c r="F22" i="17"/>
  <c r="F14" i="17"/>
  <c r="F13" i="17"/>
  <c r="F12" i="17"/>
  <c r="E8" i="17" l="1"/>
  <c r="F8" i="17"/>
  <c r="G43" i="17"/>
  <c r="F10" i="17" l="1"/>
  <c r="F7" i="16" l="1"/>
  <c r="F8" i="16"/>
  <c r="F9" i="16"/>
  <c r="F9" i="17"/>
  <c r="F26" i="17"/>
  <c r="F46" i="17"/>
  <c r="E46" i="17"/>
  <c r="D46" i="17"/>
  <c r="G44" i="17"/>
  <c r="F41" i="17"/>
  <c r="E41" i="17"/>
  <c r="D41" i="17"/>
  <c r="G40" i="17"/>
  <c r="G39" i="17"/>
  <c r="F36" i="17"/>
  <c r="G36" i="17" s="1"/>
  <c r="E36" i="17"/>
  <c r="D36" i="17"/>
  <c r="G34" i="17"/>
  <c r="G33" i="17"/>
  <c r="F31" i="17"/>
  <c r="G31" i="17" s="1"/>
  <c r="E31" i="17"/>
  <c r="D31" i="17"/>
  <c r="G28" i="17"/>
  <c r="E26" i="17"/>
  <c r="D26" i="17"/>
  <c r="G25" i="17"/>
  <c r="G23" i="17"/>
  <c r="G22" i="17"/>
  <c r="F21" i="17"/>
  <c r="E21" i="17"/>
  <c r="D21" i="17"/>
  <c r="F16" i="17"/>
  <c r="E16" i="17"/>
  <c r="D16" i="17"/>
  <c r="G14" i="17"/>
  <c r="G13" i="17"/>
  <c r="G12" i="17"/>
  <c r="E10" i="17"/>
  <c r="D10" i="17"/>
  <c r="E9" i="17"/>
  <c r="D9" i="17"/>
  <c r="D8" i="17"/>
  <c r="N7" i="17"/>
  <c r="M7" i="17"/>
  <c r="L7" i="17"/>
  <c r="K7" i="17"/>
  <c r="F7" i="17"/>
  <c r="E7" i="17"/>
  <c r="D7" i="17"/>
  <c r="G41" i="17" l="1"/>
  <c r="F11" i="17"/>
  <c r="H7" i="17" s="1"/>
  <c r="G7" i="17"/>
  <c r="D11" i="17"/>
  <c r="G9" i="17"/>
  <c r="G24" i="17"/>
  <c r="G46" i="17"/>
  <c r="G16" i="17"/>
  <c r="G26" i="17"/>
  <c r="G10" i="17"/>
  <c r="E11" i="17"/>
  <c r="G8" i="17"/>
  <c r="G11" i="17" l="1"/>
  <c r="G22" i="16" l="1"/>
  <c r="G23" i="16"/>
  <c r="G24" i="16"/>
  <c r="G25" i="16"/>
  <c r="E7" i="16" l="1"/>
  <c r="E8" i="16"/>
  <c r="E9" i="16"/>
  <c r="E10" i="16"/>
  <c r="D10" i="16"/>
  <c r="D8" i="16"/>
  <c r="D9" i="16"/>
  <c r="D7" i="16"/>
  <c r="G39" i="16"/>
  <c r="G40" i="16"/>
  <c r="E41" i="16"/>
  <c r="F41" i="16"/>
  <c r="G41" i="16" s="1"/>
  <c r="D41" i="16"/>
  <c r="E36" i="16"/>
  <c r="F36" i="16"/>
  <c r="D36" i="16"/>
  <c r="D31" i="16"/>
  <c r="E26" i="16"/>
  <c r="F26" i="16"/>
  <c r="D26" i="16"/>
  <c r="F21" i="16"/>
  <c r="D46" i="16"/>
  <c r="G44" i="16"/>
  <c r="F46" i="16"/>
  <c r="E46" i="16"/>
  <c r="G34" i="16"/>
  <c r="G33" i="16"/>
  <c r="G28" i="16"/>
  <c r="F31" i="16"/>
  <c r="E31" i="16"/>
  <c r="G36" i="16" l="1"/>
  <c r="G31" i="16"/>
  <c r="G46" i="16"/>
  <c r="G13" i="16" l="1"/>
  <c r="G14" i="16"/>
  <c r="N7" i="16"/>
  <c r="M7" i="16"/>
  <c r="L7" i="16"/>
  <c r="G12" i="16" l="1"/>
  <c r="F16" i="16"/>
  <c r="K7" i="16"/>
  <c r="G26" i="16" l="1"/>
  <c r="E16" i="16"/>
  <c r="G16" i="16" s="1"/>
  <c r="D16" i="16"/>
  <c r="G8" i="16"/>
  <c r="E21" i="16"/>
  <c r="G9" i="16"/>
  <c r="D21" i="16" l="1"/>
  <c r="F11" i="16"/>
  <c r="G7" i="16"/>
  <c r="D11" i="16"/>
  <c r="F10" i="16"/>
  <c r="E11" i="16"/>
  <c r="G10" i="16" l="1"/>
  <c r="G11" i="16"/>
  <c r="D7" i="14"/>
  <c r="D12" i="14"/>
  <c r="D42" i="14" l="1"/>
  <c r="D36" i="14"/>
  <c r="D34" i="14"/>
  <c r="D33" i="14"/>
  <c r="D37" i="14" l="1"/>
  <c r="D22" i="14"/>
  <c r="D17" i="14" l="1"/>
  <c r="E4" i="14"/>
  <c r="G40" i="14" l="1"/>
  <c r="G30" i="14"/>
  <c r="G25" i="14"/>
  <c r="G20" i="14"/>
  <c r="G19" i="14"/>
  <c r="G15" i="14"/>
  <c r="G14" i="14"/>
  <c r="F36" i="14"/>
  <c r="F34" i="14"/>
  <c r="F33" i="14"/>
  <c r="E36" i="14"/>
  <c r="E35" i="14"/>
  <c r="E34" i="14"/>
  <c r="E33" i="14"/>
  <c r="F11" i="14"/>
  <c r="F10" i="14"/>
  <c r="F5" i="14" s="1"/>
  <c r="F9" i="14"/>
  <c r="F4" i="14" s="1"/>
  <c r="F8" i="14"/>
  <c r="F3" i="14" s="1"/>
  <c r="E11" i="14"/>
  <c r="E10" i="14"/>
  <c r="E5" i="14" s="1"/>
  <c r="E9" i="14"/>
  <c r="E8" i="14"/>
  <c r="E3" i="14" s="1"/>
  <c r="E42" i="14"/>
  <c r="F32" i="14"/>
  <c r="E32" i="14"/>
  <c r="F27" i="14"/>
  <c r="E27" i="14"/>
  <c r="F22" i="14"/>
  <c r="G22" i="14" s="1"/>
  <c r="E22" i="14"/>
  <c r="F17" i="14"/>
  <c r="E17" i="14"/>
  <c r="G32" i="14" l="1"/>
  <c r="G17" i="14"/>
  <c r="G42" i="14"/>
  <c r="F37" i="14"/>
  <c r="G9" i="14"/>
  <c r="G27" i="14"/>
  <c r="E6" i="14"/>
  <c r="F6" i="14"/>
  <c r="F7" i="14" s="1"/>
  <c r="E12" i="14"/>
  <c r="G10" i="14"/>
  <c r="F12" i="14"/>
  <c r="E37" i="14"/>
  <c r="G4" i="14"/>
  <c r="G5" i="14"/>
  <c r="E7" i="14"/>
  <c r="G35" i="14"/>
  <c r="G37" i="14" l="1"/>
  <c r="G12" i="14"/>
  <c r="G7" i="14"/>
</calcChain>
</file>

<file path=xl/sharedStrings.xml><?xml version="1.0" encoding="utf-8"?>
<sst xmlns="http://schemas.openxmlformats.org/spreadsheetml/2006/main" count="560" uniqueCount="161">
  <si>
    <t>Источники финансирования</t>
  </si>
  <si>
    <t>Кассовое исполнение</t>
  </si>
  <si>
    <t>Процент исполнения</t>
  </si>
  <si>
    <t>федеральный бюджет</t>
  </si>
  <si>
    <t>окружной бюджет</t>
  </si>
  <si>
    <t>городской бюджет</t>
  </si>
  <si>
    <t>другие источники</t>
  </si>
  <si>
    <t>всего:</t>
  </si>
  <si>
    <t>2.</t>
  </si>
  <si>
    <t>2.1.</t>
  </si>
  <si>
    <t>2.2.</t>
  </si>
  <si>
    <t>2.3.</t>
  </si>
  <si>
    <t>4.</t>
  </si>
  <si>
    <t>2.4.</t>
  </si>
  <si>
    <t>13.</t>
  </si>
  <si>
    <t>Развитие экономического потенциала города Пыть-Яха</t>
  </si>
  <si>
    <t>Направление (подпрограмма) "Развитие малого и среднего предпринимательства"</t>
  </si>
  <si>
    <t xml:space="preserve">Региональный проект "Акселерация субъектов малого и среднего предпринимательства", в том числе финансовая поддержка социального предпринимательства
</t>
  </si>
  <si>
    <t>Региональный проект "Создание условий для легкого старта и комфортного ведения бизнеса", в том числе финансовая поддержка социального предпринимательства</t>
  </si>
  <si>
    <t>Комплекс процессных мероприятий "Пропаганда и популяризация предпринимательской деятельности"</t>
  </si>
  <si>
    <t>Комплекс процессных мероприятий "Предоставление грантовой поддержки социальному и креативному предпринимательству"</t>
  </si>
  <si>
    <t>Направление (подпрограмма) "Обеспечение защиты прав потребителей"</t>
  </si>
  <si>
    <t>4.1.</t>
  </si>
  <si>
    <t>Комплекс процессных мероприятий "Правовое просвещение и информирование в сфере защиты прав потребителей"</t>
  </si>
  <si>
    <t xml:space="preserve">Наименование муниципальной программы, структурного элемента, комплекса процессных мероприятий, регионального проекта
</t>
  </si>
  <si>
    <t xml:space="preserve">План по программе
(с изменениями)
</t>
  </si>
  <si>
    <t>на 31 декабря 2024 года</t>
  </si>
  <si>
    <t xml:space="preserve">Уточненный план по бюджету
</t>
  </si>
  <si>
    <t>Результат реализации структурного элемента (мероприятия), причина невыполнения или  неполного выполнения структурного элемента (мероприятия)</t>
  </si>
  <si>
    <t xml:space="preserve"> - </t>
  </si>
  <si>
    <t>В рамках регионального проекта «Акселерация субъектов малого и среднего предпринимательства» предоставлена поддержка 55 субъектам МСП, по региональному проекту «Создание условий для легкого старта и комфортного ведения бизнеса» поддержка предоставлена 4 субъектам МСП. За отчетный период предоставлена консультационная поддержка 221 субъектам МСП, в том числе самозанятым.</t>
  </si>
  <si>
    <t xml:space="preserve"> -</t>
  </si>
  <si>
    <t>Оказаны услуги по монтажу и демонтажу торговых палаток на сумму 180,0 тыс. руб.,  поставку мобильного шатра на сумму 105,0 тыс. руб. По муниципальным контрактам с ИП Толкачев А.В. оказаны услуги по проведению интерактивного обучения на сумму 26,5 тыс. руб., с ИП Усынина А.В. проведен тренинг на сумму 30,0 тыс. руб. Оказаны услуги по изготовлению и поставке торговых палаток на сумму 288,7 тыс. руб. с ООО «ТЕНТМАСТЕР»</t>
  </si>
  <si>
    <t>Заключено соглашение №94 от 24.12.2024 с ИП Логачева Е. А. на получение гранта главы города Пыть-Яха в форме субсидии субъектам малого и среднего предпринимательства, осуществляющим деятельность в социальной и креативной сфере в целях реализации проекта «Женский фитнес-центр».</t>
  </si>
  <si>
    <t>За отчетный период проведено 9 информационно-просветительских мероприятий (охват составил 230 человек) . Оказаны услуги по изготовлению и поставке сувенирной продукции (блокноты, календари, ручки) на сумму 100.0 иыс.руб. с  ООО "Лучший выбор"</t>
  </si>
  <si>
    <t>Достижение основных целевых показателей
план/факт</t>
  </si>
  <si>
    <t>Показатели</t>
  </si>
  <si>
    <t>всего показателей</t>
  </si>
  <si>
    <t>достигнуто 100%</t>
  </si>
  <si>
    <t>достигнуто 
более 50%</t>
  </si>
  <si>
    <t>достигнуто 
менее 50%</t>
  </si>
  <si>
    <t xml:space="preserve">«Развитие образования в городе Пыть-Яхе» 
</t>
  </si>
  <si>
    <r>
      <t xml:space="preserve">
</t>
    </r>
    <r>
      <rPr>
        <sz val="10"/>
        <color indexed="8"/>
        <rFont val="Times New Roman"/>
        <family val="1"/>
        <charset val="204"/>
      </rPr>
      <t/>
    </r>
  </si>
  <si>
    <t>бюджет автономного округа</t>
  </si>
  <si>
    <t>бюджеты муниципальных образований</t>
  </si>
  <si>
    <t>1.</t>
  </si>
  <si>
    <t>Иные источники</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</si>
  <si>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Доступность дошкольного образования для детей в возрасте от 1,5 до 3 лет
Доступность дошкольного образования для детей в возрасте от 3 до 7 лет
Доля детей в возрасте от 5 до 18 лет, охваченных дополнительным образованием
</t>
  </si>
  <si>
    <t>3.</t>
  </si>
  <si>
    <t>Исполнено</t>
  </si>
  <si>
    <t>Отчет о ходе реализации муниципальной программы</t>
  </si>
  <si>
    <t xml:space="preserve">«Развитие образования в городе Пыть-Яхе» </t>
  </si>
  <si>
    <t>за январь-март 2025 года</t>
  </si>
  <si>
    <t>на 31 марта 2025 года</t>
  </si>
  <si>
    <t>План на 2025 год</t>
  </si>
  <si>
    <t>Уточненный план на 2025 год</t>
  </si>
  <si>
    <t xml:space="preserve"> Региональный проект «Педагоги и наставники» (всего), в том числе:</t>
  </si>
  <si>
    <t>-</t>
  </si>
  <si>
    <t>Региональный проект «Повышение финансовой грамотности» (всего), в том числе:</t>
  </si>
  <si>
    <t>Комплекс процессных мероприятий «Содействие развитию дошкольного и общего образования» (всего), в том числе:</t>
  </si>
  <si>
    <t>Комплекс процессных мероприятий «Качество образования» (всего), в том числе:</t>
  </si>
  <si>
    <t>5.</t>
  </si>
  <si>
    <t>Комплекс процессных мероприятий «Содействие развитию летнего отдыха и оздоровления» (всего), в том числе:</t>
  </si>
  <si>
    <t>6.</t>
  </si>
  <si>
    <t>Комплекс процессных мероприятий «Содействие развитию дополнительного образования детей, воспитания» (всего), в том числе:</t>
  </si>
  <si>
    <t>7.</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</si>
  <si>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 (всего), в том числе:</t>
  </si>
  <si>
    <t>Иные источники финансирования</t>
  </si>
  <si>
    <t xml:space="preserve">Обеспечение выплаты денежного вознаграждения за классное руководство.
Обеспечение деятельности советников директора по воспитанию и взаимодействию с детскими общественными объединениями в образовательных организациях города Пыть-Яха, а также проведение мероприятий по повышению квалификации указанных специалистов.
Проведение обучения по программам дополнительного профессионального образования для педагогических работников и управленческих кадров образовательных организаций.
</t>
  </si>
  <si>
    <t>Мероприятие не требует финансирования</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</si>
  <si>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носит заявительный характер.
Организация и предоставление горячего питания обучающимся начальных классов муниципальных образовательных организаций.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Обеспечение питанием отдельных категорий обучающихся в муниципальных общеобразовательных организациях.
</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</si>
  <si>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</si>
  <si>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 xml:space="preserve">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t>
  </si>
  <si>
    <t xml:space="preserve">Обеспечение:
- реализации дополнительных общеобразовательных программ и мероприятий по выявлению и развитию одаренных детей и молодежи;
- проведения федеральных, окружных и региональных мероприятий, в том числе образовательных смен для одаренных детей.
Финансовое обеспечение персонифицированного дополнительного образования на территории города.
Выплата денежного поощрения обучающимся за особые успехи в обучении. Выплата денежного поощрения выпускникам, набравшим 100 баллов по единому государственному экзамену.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содержание недвижимого имущества и особо ценного движимого имущества, закрепленного за муниципальным учреждением или приобретенного им за счет средств, выделенных муниципальному учреждению на приобретение такого имущества (за исключением имущества, сданного в аренду с согласия учредителя или переданного в безвозмездное пользование), а также на уплату налогов, в качестве объекта налогообложения по которым признается указанное имущество.
Финансовое обеспечение образовательных организаций, участников проекта по созданию новых мест по дополнительному образованию детей.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</si>
  <si>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организаций.</t>
  </si>
  <si>
    <t xml:space="preserve">Наказы избирателей: 
- оказана финансовая помощи МБОУ СОШ № 1 с УИП имени маршала Советского Союза Г.К. Жукова на приобретение холодильного шкафа в размере 100,0 т. руб. Холодильный шкаф приобретен, оплата произведена. 
- оказана финансовая помощь МБОУ СОШ № 6 имени Героя Советского Союза Ивана Никитовича Кожедуба на приобретение газонокосилок, футбольной формы, посуды в размере 300,0 т. руб. По условиям договора поставка  товара до 01.09.2025. На 01.07.2025 произведена частичная поставка товара. 
- оказана финансовая помощь МДОАУ црр – д/с "Аленький цветочек" на приобретение оборудования для пищеблока в размере 750,0 т. руб.  Оборудование для пищеблока закуплено, оплата произведена.
- оказана финансовая помощь МАОУ "Прогимназия "Созвездие" на замену светильников в размере 100,0 т.руб. Ведется работа по заключению договора на оказание услуг по замене люменесцентных  на светодиодные светильники. План исполнения договора до 31.08.2025.
- оказана финансовая помощь МДОАУ д/с "Золотой ключик" на монтажные работы по обустройству соляной комнаты в размере 425,3 т. руб. Произведено обустройство соляной комнаты, работы выполнены, оплпта произведена.
</t>
  </si>
  <si>
    <t xml:space="preserve">3 155,8 т.руб. – на ремонт кровли МДОАУ црр-д/с "Аленький цветочек" исполнено 1578,0 т.руб. окончание работ планируется в 3 квартале 2025 г.)
1 977,2 – на организацию подвоза обучающихся МБОУ СОШ № 6 имени Героя Советского Союза Ивана Никитовича Кожедуба, МАОУ "КСОШ-ДС", МАОУ "Прогимназия "Созвездие" (исполнение составило 467,6 т. руб.)
286,0 т. руб. – на проведение испытаний огнезащитной обработки деревянных конструкций кровли, проведение строительно-технической экспертизы (СТЭ) для оценки технического состояния строительных конструкций с целью мониторинга технического состояния здания, приобретение фильтрующих универсальных самоспасателей   МАОУ "Прогимназия "Созвездие" (исполнение составило 235,7 т. руб.)
</t>
  </si>
  <si>
    <t xml:space="preserve">Расходы на государственную итоговую аттестацию (ГИА) включают в себя: расходы на обеспечение информационной безопасности  в 3 пунктах проведения экзаменов, закупку раходных материалов для обеспечения качественного проведения ГИА, оплату работы экспертам региональных предметных комиссий (4 человека)
</t>
  </si>
  <si>
    <t xml:space="preserve"> Обеспечение соблюдения обязательных требований санитарно-эпидемиологической, пожарной, антитеррористической безопасности, комплексной безопасности и комфортных условий образовательного процесса. Внедрение энергосберегающих технологий в 100% образовательных организациях.</t>
  </si>
  <si>
    <t>Реализация дополнительных общеобразовательных программ: 
Финансовое обеспечение персонифицированного дополнительного образования на территории города. В 1 полугодии 2025 года с 6 организациями заключены Соглашения о финансовом обеспечении затрат, связанных с оказанием муниципальных услуг в социальной сфере по направлению деятельности "реализация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 в г. Пыть-Яхе в том числе с 3 муничипальными организациями, 1частной организацией, 1 автономной некоммерческой организацией и 1 индивидуальным предпринимателем:
- МАУДО "Центр детского творчества;                                                                                                                             - МДОАУ детский сад "Белочка";                                                                                                                                                               - МАОУ "Комплекс средняя общеобразовательная школа - детский сад";                                                                                 - ООО "Инновационные образовательные технологии" (город Нефтеюганск);                                              - автономная некоммерческая организация Центр дополнительного профессионального образования «Веста» (город Сургут);                                                                                                                                       - индивидуальный предприниматель Киосе Наталья Николаевна (город Сургут).
Финансовое обеспечение образовательных организаций, участников проекта по созданию новых мест по дополнительному образованию детей. Участниками данного прооекта являются МБОУ СОШ № 1 (100 человек) и МБОУ СОШ № 6 (100 человек).
Реализация мероприятий по выявлению и развитию одаренных детей и молодежи:                                       328 человек получили гранты главы города за отличную учебу.                                                                                 Основное общее образование: 23 человека получили аттестаты с отличием.                                                          Среднее общее образование: 15 человек получили аттестаты с отличием красного цвета и 19 человек - аттестаты с отличием сине-голубого цвета.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Учебные сборы проведены в период с 30.3.2025 по  12.04.2025, участие приняли 229 обучающихся 8-10-х классов.</t>
  </si>
  <si>
    <t>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За первое полугодие 2025 года охвачены отдыхом и оздоровлением на базе общеобразовательных организаций при организации площадок с дневным пребыванием детей 1416 человек,  за пределами ХМАО-Югры 85 человек.</t>
  </si>
  <si>
    <t>за январь-сентябрь 2025 года</t>
  </si>
  <si>
    <t>на 30 сентября 2025 года</t>
  </si>
  <si>
    <t>МКУ Администрация г.Пыть-Яха</t>
  </si>
  <si>
    <t>Исполнение бюджета с учетом казначейства</t>
  </si>
  <si>
    <t>по финансированию на 30.09.2025</t>
  </si>
  <si>
    <t>Единица измерения: руб.</t>
  </si>
  <si>
    <t>Уточненный план на год</t>
  </si>
  <si>
    <t>Исполнено с начала года</t>
  </si>
  <si>
    <t>Тип средств</t>
  </si>
  <si>
    <t/>
  </si>
  <si>
    <t>по реестру</t>
  </si>
  <si>
    <t>по факту</t>
  </si>
  <si>
    <t>КЦСР</t>
  </si>
  <si>
    <t>01.1.Ю6.50500;Обеспечение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</si>
  <si>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01.03.26</t>
  </si>
  <si>
    <t>Итого</t>
  </si>
  <si>
    <t>01.1.Ю6.51790;Проведение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</si>
  <si>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01.01.21</t>
  </si>
  <si>
    <t>01.02.14</t>
  </si>
  <si>
    <t>01.03.23</t>
  </si>
  <si>
    <t>01.1.Ю6.53030;Ежемесячное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</si>
  <si>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01.03.18</t>
  </si>
  <si>
    <t>01.4.11.00590;Расходы на обеспечение деятельности (оказание услуг) муниципальных учреждений</t>
  </si>
  <si>
    <t>01.01.01</t>
  </si>
  <si>
    <t>01.4.11.20010;Дополнительное финансовое обеспечение мероприятий по организации питания обучающихся</t>
  </si>
  <si>
    <t>01.4.11.84030;Социальная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</si>
  <si>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01.02.02</t>
  </si>
  <si>
    <t>01.4.11.84050;Предоставление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</si>
  <si>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01.4.11.84301;Реализация программ дошкольного образования муниципальными образовательными организациями</t>
  </si>
  <si>
    <t>01.4.11.84303;Реализация основных общеобразовательных программ муниципальными общеобразовательными организациями</t>
  </si>
  <si>
    <t>01.4.11.84306;Обеспечение дополнительного образования детей в муниципальных общеобразовательных организациях</t>
  </si>
  <si>
    <t>01.4.11.99990;Реализация мероприятий</t>
  </si>
  <si>
    <t>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</si>
  <si>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01.01.11</t>
  </si>
  <si>
    <t>01.02.10</t>
  </si>
  <si>
    <t>01.03.20</t>
  </si>
  <si>
    <t>01.4.12.84305;Выплата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</si>
  <si>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01.4.13.20020;Мероприятия по организации отдыха и оздоровления детей</t>
  </si>
  <si>
    <t>01.4.13.82050;Организация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</si>
  <si>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01.02.01</t>
  </si>
  <si>
    <t>01.4.13.84080;Организация и обеспечение отдыха и оздоровления детей, в том числе в этнической среде</t>
  </si>
  <si>
    <t>01.4.13.S2050;Организация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</si>
  <si>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01.01.02</t>
  </si>
  <si>
    <t>01.4.14.00590;Расходы на обеспечение деятельности (оказание услуг) муниципальных учреждений</t>
  </si>
  <si>
    <t>01.4.14.99990;Реализация мероприятий</t>
  </si>
  <si>
    <t>01.4.15.00590;Расходы на обеспечение деятельности (оказание услуг) муниципальных учреждений</t>
  </si>
  <si>
    <t>01.4.15.85160;Реализация наказов избирателей депутатам Думы Ханты-Мансийского автономного округа - Югры</t>
  </si>
  <si>
    <t>01.02.03</t>
  </si>
  <si>
    <t>01.4.15.99990;Реализация мероприятий</t>
  </si>
  <si>
    <t>01.04.10</t>
  </si>
  <si>
    <t>Исполнитель</t>
  </si>
  <si>
    <t>Начальник отдела учета и отчетности</t>
  </si>
  <si>
    <t>01.01.01.</t>
  </si>
  <si>
    <t>01.01.02.</t>
  </si>
  <si>
    <t>01.01.11.</t>
  </si>
  <si>
    <t>01.01.21.</t>
  </si>
  <si>
    <t>ИТОГО 01.01.</t>
  </si>
  <si>
    <t>01.01.</t>
  </si>
  <si>
    <t>01.04.10.</t>
  </si>
  <si>
    <t>ИТОГО МБ (01.01 + 01.04)</t>
  </si>
  <si>
    <t>01.02.01.</t>
  </si>
  <si>
    <t>01.02.02.</t>
  </si>
  <si>
    <t>01.02.03.</t>
  </si>
  <si>
    <t>01.02.10.</t>
  </si>
  <si>
    <t>01.02.14.</t>
  </si>
  <si>
    <t>ИТОГО ОБ (01.02)</t>
  </si>
  <si>
    <t>01.03.18..</t>
  </si>
  <si>
    <t>01.03.20.</t>
  </si>
  <si>
    <t>01.03.23.</t>
  </si>
  <si>
    <t>01.03.26.</t>
  </si>
  <si>
    <t>ИТОГО ФБ (01.03)</t>
  </si>
  <si>
    <t>ВСЕГО</t>
  </si>
  <si>
    <r>
      <t xml:space="preserve">В рамках мероприятия повышение квалификации педагогических работников запланировано на 4 квартал 2025 года.
</t>
    </r>
    <r>
      <rPr>
        <sz val="9"/>
        <color rgb="FFFF0000"/>
        <rFont val="Times New Roman"/>
        <family val="1"/>
        <charset val="204"/>
      </rPr>
      <t>В 2025 году советниками директоров МБОУ СОШ № 4 и МАОУ "Прогимназия "Созвездие" реализовано 43 федеральных концепций и 6 региональных.  Проведено более 30-ти различных мероприятий, акций и встреч.</t>
    </r>
    <r>
      <rPr>
        <sz val="9"/>
        <rFont val="Times New Roman"/>
        <family val="1"/>
        <charset val="204"/>
      </rPr>
      <t xml:space="preserve">
По состоянию на 01.10.2025 года сформировано 225 классов, количество получателей выплат по денежному вознаграждению за классное руководство составляет 217 человек, из них 8 педагогв получают выплату за классное руководство 2-мя классами.</t>
    </r>
  </si>
  <si>
    <r>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По состоянию на 01.09.2025 данная выплата осуществляется в следующем размере: </t>
    </r>
    <r>
      <rPr>
        <sz val="9"/>
        <color rgb="FFFF0000"/>
        <rFont val="Times New Roman"/>
        <family val="1"/>
        <charset val="204"/>
      </rPr>
      <t>20% - 647 человек, 50% - 729 человек, 70% - 597 человек)</t>
    </r>
    <r>
      <rPr>
        <sz val="9"/>
        <rFont val="Times New Roman"/>
        <family val="1"/>
        <charset val="204"/>
      </rPr>
      <t xml:space="preserve">. Выплата носит заявительный характер. 
Организация и предоставление горячего питания обучающимся начальных классов муниципальных образовательных организаций </t>
    </r>
    <r>
      <rPr>
        <sz val="9"/>
        <color rgb="FFFF0000"/>
        <rFont val="Times New Roman"/>
        <family val="1"/>
        <charset val="204"/>
      </rPr>
      <t>(2 370 человек)</t>
    </r>
    <r>
      <rPr>
        <sz val="9"/>
        <rFont val="Times New Roman"/>
        <family val="1"/>
        <charset val="204"/>
      </rPr>
      <t xml:space="preserve">.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t>
    </r>
    <r>
      <rPr>
        <sz val="9"/>
        <color rgb="FFFF0000"/>
        <rFont val="Times New Roman"/>
        <family val="1"/>
        <charset val="204"/>
      </rPr>
      <t>(1906 человек).</t>
    </r>
    <r>
      <rPr>
        <sz val="9"/>
        <rFont val="Times New Roman"/>
        <family val="1"/>
        <charset val="204"/>
      </rPr>
      <t xml:space="preserve">                                                                                       
Обеспечение питанием отдельных категорий обучающихся в муниципальных общеобразовательных организациях </t>
    </r>
    <r>
      <rPr>
        <sz val="9"/>
        <color rgb="FFFF0000"/>
        <rFont val="Times New Roman"/>
        <family val="1"/>
        <charset val="204"/>
      </rPr>
      <t>(1535 человек)</t>
    </r>
    <r>
      <rPr>
        <sz val="9"/>
        <rFont val="Times New Roman"/>
        <family val="1"/>
        <charset val="204"/>
      </rPr>
      <t xml:space="preserve">.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выплату заработной платы, на содержание недвижимого имущества и особо ценного движимого имущества, закрепленного за муниципальным учреждением а также на уплату налогов.
</t>
    </r>
  </si>
  <si>
    <t xml:space="preserve">Наказы избирателей: 
- оказана финансовая помощи МБОУ СОШ № 1 с УИП имени маршала Советского Союза Г.К. Жукова на приобретение холодильного шкафа в размере 100,0 т. руб. Холодильный шкаф приобретен, оплата произведена. 
- оказана финансовая помощь МБОУ СОШ № 6 имени Героя Советского Союза Ивана Никитовича Кожедуба на приобретение газонокосилок, футбольной формы, посуды в размере 300,0 т. руб. По условиям договора поставка  товара до 01.09.2025. На 01.07.2025 произведена частичная поставка товара. 
- оказана финансовая помощь МДОАУ црр – д/с "Аленький цветочек" на приобретение оборудования для пищеблока в размере 750,0 т. руб.  Оборудование для пищеблока закуплено, оплата произведена.
- оказана финансовая помощь МАОУ "Прогимназия "Созвездие" на замену светильников в размере 100,0 т.руб. В настоящее время работы подрядчиком завершены, оплата по договору будет осуществлена в октябре 2025.
- оказана финансовая помощь МДОАУ д/с "Золотой ключик" на монтажные работы по обустройству соляной комнаты в размере 425,3 т. руб. Произведено обустройство соляной комнаты, работы выполнены, оплата произведена.
</t>
  </si>
  <si>
    <t xml:space="preserve">3 155,7 т.руб. – проведен ремонт кровли МДОАУ црр-д/с "Аленький цветочек". Исполненение -  100%                                                                                                                                                                                                     1 218,8 т. руб - замена пожарного ограждения МАОУ КСОШ-ДС. Исполненено 1200,0 т. руб. - 100%                                                     514,5 т. руб. - ремонтные работы водосточной системы по периметру здания МАОУ КСОШ-ДС. Исполнение - 100%.
1 977,2 – на организацию подвоза обучающихся МБОУ СОШ № 6 имени Героя Советского Союза Ивана Никитовича Кожедуба, МАОУ "КСОШ-ДС", МАОУ "Прогимназия "Созвездие" (исполнение - 477,5 т. руб.). Подвоз обучающихся осуществляется в учебное время (январь-май и сентябрь-декабрь).
286,0 т. руб. – на проведение испытаний огнезащитной обработки деревянных конструкций кровли, проведение строительно-технической экспертизы (СТЭ) для оценки технического состояния строительных конструкций с целью мониторинга технического состояния здания, приобретение фильтрующих универсальных самоспасателей   МАОУ "Прогимназия "Созвездие" (исполнение составило 285,7 т. руб.)
</t>
  </si>
  <si>
    <t>Обеспечение:
- летнего и каникулярного отдыха и оздоровления, образования, воспитания, развития не менее 98% детей, подростков и молодежи города Пыть-Яха;
- вариативности программ развивающего отдыха и многообразия форм отдыха и оздоровления (лагеря с дневным пребыванием, лагеря труда и отдыха, организация отдыха за пределами ХМАО-Югры, малозатратные формы: дворовые площадки, мероприятия, организуемые в дни летних каникул на разных площадках, тренинги, деловые игры, мастер-классы и др.);
- условий для личностного, творческого, духовного развития детей, формирования общей культуры, для занятий детей физической культурой и спортом, укрепления их здоровья, привития навыков здорового образа жизни.
За 9 месяцев 2025 года охвачены отдыхом и оздоровлением 1943, из них: 1 квартал - 775 (в муниципалитете), 2 квартал - 726 (641- в муниципалитете, 85 - выезд за пределы округа; 3 квартал - 442 (263 - в муниципалитете, 179 - За пределы округа)</t>
  </si>
  <si>
    <t>В рамках мероприятия повышение квалификации педагогических работников запланировано на 4 квартал 2025 года.
В 2025 году советниками директоров МБОУ СОШ № 4 и МАОУ "Прогимназия "Созвездие" реализовано 43 федеральных концепций и 6 региональных.  Проведено более 30-ти различных мероприятий, акций и встреч.
По состоянию на 01.10.2025 года сформировано 225 классов, количество получателей выплат по денежному вознаграждению за классное руководство составляет 217 человек, из них 8 педагогв получают выплату за классное руководство 2-мя классами.</t>
  </si>
  <si>
    <t xml:space="preserve">Реализация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Обеспечение деятельности образовательных организаций города Пыть-Яха.
Создание условий для осуществления присмотра и ухода за детьми.
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По состоянию на 01.10.2025 данная выплата осуществляется в следующем размере: 20% - 624 человека, 50% - 621 человек, 70% - 561 человек). Выплата носит заявительный характер. 
Организация и предоставление горячего питания обучающимся начальных классов муниципальных образовательных организаций (2 170 человек).                                                                                                                                 Организация питания обучающихся, получающих основное общее и среднее общее образование в муниципальных образовательных организациях (за исключением льготных категорий обучающихся и обучающихся начальных классов) (1906 человек).                                                                                       
Обеспечение питанием отдельных категорий обучающихся в муниципальных общеобразовательных организациях (1535 человек).                                                                                                                                                               Организация дополнительного образования детей в части финансирования естественнонаучной и технической направленностей (Точка роста, Новые места)                                                                                                Финансовое обеспечение образовательных организаций, участников проекта по созданию новых мест по дополнительному образованию детей. Участниками данного прооекта являются МБОУ СОШ № 1 (600 человек), Мбоу СОШ № 4 (144 человека) и МБОУ СОШ № 6 (456 человек).                                                                                                                                                                        Предоставление субсидии из местного бюджета на обеспечение выполнения муниципального задания на оказание муниципальных услуг муниципальному учреждению дополнительного образования детей в сфере образования, в том числе на выплату заработной платы, на содержание недвижимого имущества и особо ценного движимого имущества, закрепленного за муниципальным учреждением а также на уплату налогов.
</t>
  </si>
  <si>
    <t>Реализация дополнительных общеобразовательных программ: 
Финансовое обеспечение персонифицированного дополнительного образования на территории города. По состоянию на 30.09.2025 с 6 организациями заключены Соглашения о финансовом обеспечении затрат, связанных с оказанием муниципальных услуг в социальной сфере по направлению деятельности "реализация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 в г. Пыть-Яхе в том числе с 3 муниципальными организациями, 1частной организацией, 1 автономной некоммерческой организацией и 1 индивидуальным предпринимателем:
- МАУДО "Центр детского творчества;                                                                                                                             - МДОАУ детский сад "Белочка";                                                                                                                                                               - МАОУ "Комплекс средняя общеобразовательная школа - детский сад";                                                                                 - ООО "Инновационные образовательные технологии" (город Нефтеюганск);                                              - автономная некоммерческая организация Центр дополнительного профессионального образования «Веста» (город Сургут);                                                                                                                                       - индивидуальный предприниматель Киосе Наталья Николаевна (город Сургут).
Реализация мероприятий по выявлению и развитию одаренных детей и молодежи:                                       328 человек получили гранты главы города за отличную учебу.                                                                                 Основное общее образование: 23 человека получили аттестаты с отличием.                                                          Среднее общее образование: 15 человек получили аттестаты с отличием красного цвета и 19 человек - аттестаты с отличием сине-голубого цвета.
Организация учебных сборов по основам военной службы на базе АО «Центр подготовки граждан к военной службе» в рамках реализации проектов по военно-патриотическому воспитанию обучающихся общеобразовательных организаций города. Учебные сборы проведены в период с 30.03.2025 по  12.04.2025, участие приняли 229 обучающихся 8-10-х классов и с 17.09.2025 по 22.09.2025 участин приняло 99 обучающихся 10-х классов.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</si>
</sst>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
    <numFmt numFmtId="165" formatCode="_-* #,##0.0\ _₽_-;\-* #,##0.0\ _₽_-;_-* &quot;-&quot;??\ _₽_-;_-@_-"/>
    <numFmt numFmtId="166" formatCode="_-* #,##0.0\ _₽_-;\-* #,##0.0\ _₽_-;_-* &quot;-&quot;?\ _₽_-;_-@_-"/>
    <numFmt numFmtId="167" formatCode="_(* #,##0.0_);_(* \(#,##0.0\);_(* &quot;-&quot;??_);_(@_)"/>
    <numFmt numFmtId="168" formatCode="#,##0.0"/>
    <numFmt numFmtId="169" formatCode="#,##0.00;[Red]\-#,##0.00;0.00"/>
    <numFmt numFmtId="170" formatCode="00\.00\.00"/>
    <numFmt numFmtId="171" formatCode="00.0.00.00000"/>
    <numFmt numFmtId="176" formatCode="#,##0.00_ ;[Red]\-#,##0.00\ "/>
  </numFmts>
  <fonts count="20"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
      <sz val="10"/>
      <color theme="1"/>
      <name val="Times New Roman"/>
      <family val="1"/>
      <charset val="204"/>
    </font>
    <font>
      <sz val="11"/>
      <color theme="1"/>
      <name val="Calibri"/>
      <family val="2"/>
      <scheme val="minor"/>
    </font>
    <font>
      <b/>
      <sz val="10"/>
      <name val="Arial"/>
      <family val="2"/>
      <charset val="204"/>
    </font>
    <font>
      <sz val="10"/>
      <color indexed="8"/>
      <name val="Times New Roman"/>
      <family val="1"/>
      <charset val="204"/>
    </font>
    <font>
      <sz val="10"/>
      <name val="Arial"/>
      <family val="2"/>
      <charset val="204"/>
    </font>
    <font>
      <sz val="9"/>
      <name val="Times New Roman"/>
      <family val="1"/>
      <charset val="204"/>
    </font>
    <font>
      <sz val="10"/>
      <name val="Arial"/>
      <charset val="204"/>
    </font>
    <font>
      <sz val="8"/>
      <name val="Arial"/>
      <charset val="204"/>
    </font>
    <font>
      <b/>
      <sz val="8"/>
      <name val="Arial"/>
      <charset val="204"/>
    </font>
    <font>
      <b/>
      <sz val="8"/>
      <name val="Arial"/>
    </font>
    <font>
      <b/>
      <sz val="9"/>
      <name val="Arial"/>
      <charset val="204"/>
    </font>
    <font>
      <sz val="8"/>
      <name val="Arial"/>
    </font>
    <font>
      <b/>
      <sz val="10"/>
      <name val="Arial"/>
      <charset val="204"/>
    </font>
    <font>
      <sz val="8"/>
      <name val="Arial"/>
      <family val="2"/>
      <charset val="204"/>
    </font>
    <font>
      <b/>
      <sz val="8"/>
      <name val="Arial"/>
      <family val="2"/>
      <charset val="204"/>
    </font>
    <font>
      <sz val="9"/>
      <color rgb="FFFF0000"/>
      <name val="Times New Roman"/>
      <family val="1"/>
      <charset val="204"/>
    </font>
  </fonts>
  <fills count="11">
    <fill>
      <patternFill patternType="none"/>
    </fill>
    <fill>
      <patternFill patternType="gray125"/>
    </fill>
    <fill>
      <patternFill patternType="solid">
        <fgColor theme="0"/>
        <bgColor indexed="64"/>
      </patternFill>
    </fill>
    <fill>
      <patternFill patternType="solid">
        <fgColor indexed="9"/>
      </patternFill>
    </fill>
    <fill>
      <patternFill patternType="solid">
        <fgColor indexed="22"/>
      </patternFill>
    </fill>
    <fill>
      <patternFill patternType="solid">
        <fgColor rgb="FFFFFF00"/>
        <bgColor indexed="64"/>
      </patternFill>
    </fill>
    <fill>
      <patternFill patternType="solid">
        <fgColor rgb="FF99FFCC"/>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CCFFFF"/>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style="medium">
        <color indexed="64"/>
      </top>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4">
    <xf numFmtId="0" fontId="0" fillId="0" borderId="0"/>
    <xf numFmtId="43" fontId="5" fillId="0" borderId="0" applyFont="0" applyFill="0" applyBorder="0" applyAlignment="0" applyProtection="0"/>
    <xf numFmtId="0" fontId="10" fillId="0" borderId="0"/>
    <xf numFmtId="0" fontId="8" fillId="0" borderId="0"/>
  </cellStyleXfs>
  <cellXfs count="279">
    <xf numFmtId="0" fontId="0" fillId="0" borderId="0" xfId="0"/>
    <xf numFmtId="164" fontId="1" fillId="0" borderId="1" xfId="0" applyNumberFormat="1" applyFont="1" applyFill="1" applyBorder="1" applyAlignment="1" applyProtection="1">
      <alignment horizontal="center" vertical="center" wrapText="1"/>
      <protection locked="0"/>
    </xf>
    <xf numFmtId="165" fontId="2" fillId="0" borderId="1" xfId="1" applyNumberFormat="1" applyFont="1" applyFill="1" applyBorder="1" applyAlignment="1">
      <alignment horizontal="center" vertical="center" wrapText="1"/>
    </xf>
    <xf numFmtId="0" fontId="2" fillId="0" borderId="1" xfId="0" applyFont="1" applyFill="1" applyBorder="1" applyAlignment="1">
      <alignment vertical="center" wrapText="1"/>
    </xf>
    <xf numFmtId="165" fontId="1" fillId="0" borderId="1" xfId="1"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16" fontId="2" fillId="0" borderId="1" xfId="0" applyNumberFormat="1" applyFont="1" applyFill="1" applyBorder="1" applyAlignment="1">
      <alignment horizontal="left" vertical="center" wrapText="1"/>
    </xf>
    <xf numFmtId="0" fontId="0" fillId="0" borderId="0" xfId="0"/>
    <xf numFmtId="16" fontId="1"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166" fontId="1" fillId="0" borderId="1" xfId="0" applyNumberFormat="1" applyFont="1" applyFill="1" applyBorder="1" applyAlignment="1">
      <alignment horizontal="right" vertical="center" wrapText="1"/>
    </xf>
    <xf numFmtId="16" fontId="2"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0" fontId="2" fillId="2" borderId="1" xfId="0" applyFont="1" applyFill="1" applyBorder="1" applyAlignment="1">
      <alignment horizontal="right" vertical="center" wrapText="1"/>
    </xf>
    <xf numFmtId="165" fontId="1" fillId="2" borderId="1" xfId="1" applyNumberFormat="1" applyFont="1" applyFill="1" applyBorder="1" applyAlignment="1">
      <alignment horizontal="center" vertical="center" wrapText="1"/>
    </xf>
    <xf numFmtId="16"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6" fillId="0" borderId="0" xfId="0" applyFont="1" applyFill="1"/>
    <xf numFmtId="16" fontId="2" fillId="0" borderId="8" xfId="0" applyNumberFormat="1" applyFont="1" applyFill="1" applyBorder="1" applyAlignment="1">
      <alignment horizontal="left" vertical="center" wrapText="1"/>
    </xf>
    <xf numFmtId="167" fontId="2" fillId="0" borderId="8" xfId="1" applyNumberFormat="1" applyFont="1" applyFill="1" applyBorder="1" applyAlignment="1">
      <alignment horizontal="right" vertical="center"/>
    </xf>
    <xf numFmtId="4" fontId="2" fillId="0" borderId="8" xfId="0" applyNumberFormat="1" applyFont="1" applyFill="1" applyBorder="1" applyAlignment="1">
      <alignment horizontal="left" vertical="top" wrapText="1"/>
    </xf>
    <xf numFmtId="0" fontId="8" fillId="0" borderId="0" xfId="0" applyFont="1" applyFill="1"/>
    <xf numFmtId="168" fontId="2" fillId="0" borderId="8" xfId="0" applyNumberFormat="1" applyFont="1" applyFill="1" applyBorder="1" applyAlignment="1">
      <alignment horizontal="left" vertical="top"/>
    </xf>
    <xf numFmtId="166" fontId="8" fillId="0" borderId="0" xfId="0" applyNumberFormat="1" applyFont="1" applyFill="1"/>
    <xf numFmtId="0" fontId="2" fillId="0" borderId="8" xfId="0" applyFont="1" applyFill="1" applyBorder="1" applyAlignment="1">
      <alignment vertical="center" wrapText="1"/>
    </xf>
    <xf numFmtId="0" fontId="1" fillId="0" borderId="9" xfId="0" applyFont="1" applyFill="1" applyBorder="1" applyAlignment="1">
      <alignment horizontal="left" vertical="center" wrapText="1"/>
    </xf>
    <xf numFmtId="168" fontId="2" fillId="0" borderId="13" xfId="0" applyNumberFormat="1" applyFont="1" applyFill="1" applyBorder="1" applyAlignment="1">
      <alignment horizontal="left" vertical="top"/>
    </xf>
    <xf numFmtId="167" fontId="2" fillId="0" borderId="8" xfId="1" applyNumberFormat="1" applyFont="1" applyFill="1" applyBorder="1" applyAlignment="1">
      <alignment vertical="center"/>
    </xf>
    <xf numFmtId="0" fontId="1" fillId="0" borderId="8" xfId="0" applyFont="1" applyFill="1" applyBorder="1" applyAlignment="1">
      <alignment horizontal="left" vertical="center" wrapText="1"/>
    </xf>
    <xf numFmtId="168" fontId="8" fillId="0" borderId="13" xfId="0" applyNumberFormat="1" applyFont="1" applyFill="1" applyBorder="1" applyAlignment="1">
      <alignment vertical="top"/>
    </xf>
    <xf numFmtId="168" fontId="8" fillId="0" borderId="8" xfId="0" applyNumberFormat="1" applyFont="1" applyFill="1" applyBorder="1" applyAlignment="1">
      <alignment vertical="top"/>
    </xf>
    <xf numFmtId="167" fontId="2" fillId="2" borderId="8" xfId="1" applyNumberFormat="1" applyFont="1" applyFill="1" applyBorder="1" applyAlignment="1">
      <alignment horizontal="right" vertical="center"/>
    </xf>
    <xf numFmtId="167" fontId="2" fillId="0" borderId="8" xfId="1" applyNumberFormat="1" applyFont="1" applyFill="1" applyBorder="1" applyAlignment="1">
      <alignment horizontal="center" vertical="center" wrapText="1"/>
    </xf>
    <xf numFmtId="16" fontId="2" fillId="0" borderId="16" xfId="0" applyNumberFormat="1" applyFont="1" applyFill="1" applyBorder="1" applyAlignment="1">
      <alignment vertical="top" wrapText="1"/>
    </xf>
    <xf numFmtId="16" fontId="2" fillId="0" borderId="18" xfId="0" applyNumberFormat="1" applyFont="1" applyFill="1" applyBorder="1" applyAlignment="1">
      <alignment vertical="top" wrapText="1"/>
    </xf>
    <xf numFmtId="167" fontId="2" fillId="2" borderId="8" xfId="1" applyNumberFormat="1" applyFont="1" applyFill="1" applyBorder="1" applyAlignment="1">
      <alignment horizontal="center" vertical="center" wrapText="1"/>
    </xf>
    <xf numFmtId="167" fontId="2" fillId="0" borderId="12" xfId="1" applyNumberFormat="1" applyFont="1" applyFill="1" applyBorder="1" applyAlignment="1">
      <alignment horizontal="right" vertical="center"/>
    </xf>
    <xf numFmtId="164" fontId="1" fillId="0" borderId="8" xfId="0" applyNumberFormat="1" applyFont="1" applyFill="1" applyBorder="1" applyAlignment="1" applyProtection="1">
      <alignment horizontal="center" vertical="center" wrapText="1"/>
      <protection locked="0"/>
    </xf>
    <xf numFmtId="164" fontId="1" fillId="2" borderId="8" xfId="0" applyNumberFormat="1" applyFont="1" applyFill="1" applyBorder="1" applyAlignment="1" applyProtection="1">
      <alignment horizontal="center" vertical="center" wrapText="1"/>
      <protection locked="0"/>
    </xf>
    <xf numFmtId="167" fontId="1" fillId="2" borderId="9" xfId="1" applyNumberFormat="1" applyFont="1" applyFill="1" applyBorder="1" applyAlignment="1">
      <alignment horizontal="right" vertical="center"/>
    </xf>
    <xf numFmtId="0" fontId="8" fillId="0" borderId="0" xfId="0" applyFont="1" applyFill="1" applyAlignment="1">
      <alignment vertical="center"/>
    </xf>
    <xf numFmtId="0" fontId="8" fillId="2" borderId="0" xfId="0" applyFont="1" applyFill="1" applyAlignment="1">
      <alignment vertical="center"/>
    </xf>
    <xf numFmtId="0" fontId="8" fillId="2" borderId="0" xfId="0" applyFont="1" applyFill="1" applyBorder="1" applyAlignment="1">
      <alignment vertical="center"/>
    </xf>
    <xf numFmtId="0" fontId="8" fillId="0" borderId="0" xfId="0" applyFont="1" applyFill="1" applyBorder="1" applyAlignment="1">
      <alignment vertical="center"/>
    </xf>
    <xf numFmtId="0" fontId="8" fillId="0" borderId="0" xfId="0" applyFont="1" applyFill="1" applyAlignment="1">
      <alignment vertical="top"/>
    </xf>
    <xf numFmtId="0" fontId="2" fillId="0" borderId="0" xfId="0" applyFont="1" applyFill="1" applyAlignment="1">
      <alignment horizontal="center" vertical="top"/>
    </xf>
    <xf numFmtId="0" fontId="9" fillId="2" borderId="11" xfId="0" applyFont="1" applyFill="1" applyBorder="1" applyAlignment="1">
      <alignment horizontal="left" vertical="top" wrapText="1"/>
    </xf>
    <xf numFmtId="167" fontId="1" fillId="0" borderId="8" xfId="1" applyNumberFormat="1" applyFont="1" applyFill="1" applyBorder="1" applyAlignment="1">
      <alignment horizontal="center" vertical="center" wrapText="1"/>
    </xf>
    <xf numFmtId="167" fontId="1" fillId="2" borderId="8" xfId="1" applyNumberFormat="1" applyFont="1" applyFill="1" applyBorder="1" applyAlignment="1">
      <alignment horizontal="center" vertical="center" wrapText="1"/>
    </xf>
    <xf numFmtId="167" fontId="1" fillId="0" borderId="12" xfId="1" applyNumberFormat="1" applyFont="1" applyFill="1" applyBorder="1" applyAlignment="1">
      <alignment horizontal="right" vertical="center"/>
    </xf>
    <xf numFmtId="167" fontId="1" fillId="0" borderId="8" xfId="1" applyNumberFormat="1" applyFont="1" applyFill="1" applyBorder="1" applyAlignment="1">
      <alignment horizontal="right" vertical="center"/>
    </xf>
    <xf numFmtId="167" fontId="1" fillId="2" borderId="8" xfId="1" applyNumberFormat="1" applyFont="1" applyFill="1" applyBorder="1" applyAlignment="1">
      <alignment horizontal="right" vertical="center"/>
    </xf>
    <xf numFmtId="167" fontId="1" fillId="0" borderId="8" xfId="1" applyNumberFormat="1" applyFont="1" applyFill="1" applyBorder="1" applyAlignment="1">
      <alignment vertical="center"/>
    </xf>
    <xf numFmtId="167" fontId="2" fillId="2" borderId="12" xfId="1" applyNumberFormat="1" applyFont="1" applyFill="1" applyBorder="1" applyAlignment="1">
      <alignment horizontal="right" vertical="center"/>
    </xf>
    <xf numFmtId="0" fontId="9" fillId="2" borderId="11" xfId="0" applyFont="1" applyFill="1" applyBorder="1" applyAlignment="1">
      <alignment vertical="top" wrapText="1"/>
    </xf>
    <xf numFmtId="0" fontId="9" fillId="2" borderId="9" xfId="0" applyFont="1" applyFill="1" applyBorder="1" applyAlignment="1">
      <alignment vertical="top" wrapText="1"/>
    </xf>
    <xf numFmtId="0" fontId="8" fillId="0" borderId="0" xfId="0" applyFont="1" applyFill="1" applyAlignment="1">
      <alignment wrapText="1"/>
    </xf>
    <xf numFmtId="0" fontId="10" fillId="0" borderId="0" xfId="2" applyProtection="1">
      <protection hidden="1"/>
    </xf>
    <xf numFmtId="0" fontId="11" fillId="0" borderId="0" xfId="2" applyNumberFormat="1" applyFont="1" applyFill="1" applyAlignment="1" applyProtection="1">
      <protection hidden="1"/>
    </xf>
    <xf numFmtId="0" fontId="10" fillId="0" borderId="27" xfId="2" applyNumberFormat="1" applyFont="1" applyFill="1" applyBorder="1" applyAlignment="1" applyProtection="1">
      <protection hidden="1"/>
    </xf>
    <xf numFmtId="2" fontId="12" fillId="0" borderId="28" xfId="2" applyNumberFormat="1" applyFont="1" applyFill="1" applyBorder="1" applyAlignment="1" applyProtection="1">
      <protection hidden="1"/>
    </xf>
    <xf numFmtId="169" fontId="13" fillId="3" borderId="29" xfId="2" applyNumberFormat="1" applyFont="1" applyFill="1" applyBorder="1" applyAlignment="1" applyProtection="1">
      <protection hidden="1"/>
    </xf>
    <xf numFmtId="0" fontId="10" fillId="0" borderId="31" xfId="2" applyBorder="1" applyProtection="1">
      <protection hidden="1"/>
    </xf>
    <xf numFmtId="0" fontId="13" fillId="4" borderId="32" xfId="2" applyNumberFormat="1" applyFont="1" applyFill="1" applyBorder="1" applyAlignment="1" applyProtection="1">
      <protection hidden="1"/>
    </xf>
    <xf numFmtId="169" fontId="12" fillId="0" borderId="33" xfId="2" applyNumberFormat="1" applyFont="1" applyFill="1" applyBorder="1" applyAlignment="1" applyProtection="1">
      <protection hidden="1"/>
    </xf>
    <xf numFmtId="0" fontId="12" fillId="0" borderId="34" xfId="2" applyNumberFormat="1" applyFont="1" applyFill="1" applyBorder="1" applyAlignment="1" applyProtection="1">
      <alignment wrapText="1"/>
      <protection hidden="1"/>
    </xf>
    <xf numFmtId="170" fontId="11" fillId="0" borderId="35" xfId="2" applyNumberFormat="1" applyFont="1" applyFill="1" applyBorder="1" applyAlignment="1" applyProtection="1">
      <protection hidden="1"/>
    </xf>
    <xf numFmtId="169" fontId="11" fillId="0" borderId="8" xfId="2" applyNumberFormat="1" applyFont="1" applyFill="1" applyBorder="1" applyAlignment="1" applyProtection="1">
      <protection hidden="1"/>
    </xf>
    <xf numFmtId="169" fontId="15" fillId="3" borderId="8" xfId="2" applyNumberFormat="1" applyFont="1" applyFill="1" applyBorder="1" applyAlignment="1" applyProtection="1">
      <protection hidden="1"/>
    </xf>
    <xf numFmtId="0" fontId="13" fillId="4" borderId="35" xfId="2" applyNumberFormat="1" applyFont="1" applyFill="1" applyBorder="1" applyAlignment="1" applyProtection="1">
      <protection hidden="1"/>
    </xf>
    <xf numFmtId="169" fontId="12" fillId="0" borderId="8" xfId="2" applyNumberFormat="1" applyFont="1" applyFill="1" applyBorder="1" applyAlignment="1" applyProtection="1">
      <protection hidden="1"/>
    </xf>
    <xf numFmtId="169" fontId="13" fillId="3" borderId="8" xfId="2" applyNumberFormat="1" applyFont="1" applyFill="1" applyBorder="1" applyAlignment="1" applyProtection="1">
      <protection hidden="1"/>
    </xf>
    <xf numFmtId="0" fontId="12" fillId="0" borderId="36" xfId="2" applyNumberFormat="1" applyFont="1" applyFill="1" applyBorder="1" applyAlignment="1" applyProtection="1">
      <alignment wrapText="1"/>
      <protection hidden="1"/>
    </xf>
    <xf numFmtId="169" fontId="11" fillId="0" borderId="38" xfId="2" applyNumberFormat="1" applyFont="1" applyFill="1" applyBorder="1" applyAlignment="1" applyProtection="1">
      <protection hidden="1"/>
    </xf>
    <xf numFmtId="0" fontId="11" fillId="0" borderId="9" xfId="2" applyNumberFormat="1" applyFont="1" applyFill="1" applyBorder="1" applyAlignment="1" applyProtection="1">
      <protection hidden="1"/>
    </xf>
    <xf numFmtId="0" fontId="10" fillId="0" borderId="0" xfId="2" applyNumberFormat="1" applyFont="1" applyFill="1" applyBorder="1" applyAlignment="1" applyProtection="1">
      <protection hidden="1"/>
    </xf>
    <xf numFmtId="0" fontId="12" fillId="0" borderId="0" xfId="2" applyNumberFormat="1" applyFont="1" applyFill="1" applyBorder="1" applyAlignment="1" applyProtection="1">
      <alignment horizontal="center"/>
      <protection hidden="1"/>
    </xf>
    <xf numFmtId="0" fontId="11" fillId="3" borderId="40" xfId="2" applyNumberFormat="1" applyFont="1" applyFill="1" applyBorder="1" applyAlignment="1" applyProtection="1">
      <protection hidden="1"/>
    </xf>
    <xf numFmtId="0" fontId="12" fillId="0" borderId="8" xfId="2" applyNumberFormat="1" applyFont="1" applyFill="1" applyBorder="1" applyAlignment="1" applyProtection="1">
      <alignment horizontal="center"/>
      <protection hidden="1"/>
    </xf>
    <xf numFmtId="0" fontId="12" fillId="0" borderId="30" xfId="2" applyNumberFormat="1" applyFont="1" applyFill="1" applyBorder="1" applyAlignment="1" applyProtection="1">
      <alignment horizontal="center" vertical="center" wrapText="1"/>
      <protection hidden="1"/>
    </xf>
    <xf numFmtId="0" fontId="12" fillId="0" borderId="42"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vertical="center" wrapText="1"/>
      <protection hidden="1"/>
    </xf>
    <xf numFmtId="0" fontId="12" fillId="0" borderId="44" xfId="2" applyNumberFormat="1" applyFont="1" applyFill="1" applyBorder="1" applyAlignment="1" applyProtection="1">
      <alignment horizontal="center"/>
      <protection hidden="1"/>
    </xf>
    <xf numFmtId="0" fontId="12" fillId="0" borderId="38" xfId="2" applyNumberFormat="1" applyFont="1" applyFill="1" applyBorder="1" applyAlignment="1" applyProtection="1">
      <alignment horizontal="center" wrapText="1"/>
      <protection hidden="1"/>
    </xf>
    <xf numFmtId="0" fontId="12" fillId="0" borderId="43" xfId="2" applyNumberFormat="1" applyFont="1" applyFill="1" applyBorder="1" applyAlignment="1" applyProtection="1">
      <alignment horizontal="center" wrapText="1"/>
      <protection hidden="1"/>
    </xf>
    <xf numFmtId="0" fontId="10" fillId="0" borderId="30" xfId="2" applyBorder="1" applyProtection="1">
      <protection hidden="1"/>
    </xf>
    <xf numFmtId="0" fontId="10" fillId="0" borderId="0" xfId="2" applyNumberFormat="1" applyFont="1" applyFill="1" applyAlignment="1" applyProtection="1">
      <alignment horizontal="centerContinuous"/>
      <protection hidden="1"/>
    </xf>
    <xf numFmtId="0" fontId="16" fillId="0" borderId="0" xfId="2" applyNumberFormat="1" applyFont="1" applyFill="1" applyAlignment="1" applyProtection="1">
      <alignment horizontal="centerContinuous"/>
      <protection hidden="1"/>
    </xf>
    <xf numFmtId="0" fontId="12" fillId="0" borderId="0" xfId="2" applyNumberFormat="1" applyFont="1" applyFill="1" applyAlignment="1" applyProtection="1">
      <protection hidden="1"/>
    </xf>
    <xf numFmtId="0" fontId="17" fillId="0" borderId="0" xfId="2" applyFont="1" applyProtection="1">
      <protection hidden="1"/>
    </xf>
    <xf numFmtId="0" fontId="17" fillId="0" borderId="26" xfId="2" applyFont="1" applyBorder="1" applyProtection="1">
      <protection hidden="1"/>
    </xf>
    <xf numFmtId="0" fontId="17" fillId="0" borderId="0" xfId="2" applyNumberFormat="1" applyFont="1" applyFill="1" applyAlignment="1" applyProtection="1">
      <protection hidden="1"/>
    </xf>
    <xf numFmtId="0" fontId="17" fillId="0" borderId="0" xfId="2" applyFont="1"/>
    <xf numFmtId="0" fontId="17" fillId="0" borderId="0" xfId="2" applyFont="1" applyAlignment="1">
      <alignment horizontal="right"/>
    </xf>
    <xf numFmtId="0" fontId="18" fillId="0" borderId="0" xfId="2" applyFont="1"/>
    <xf numFmtId="4" fontId="17" fillId="0" borderId="26" xfId="2" applyNumberFormat="1" applyFont="1" applyBorder="1" applyProtection="1">
      <protection hidden="1"/>
    </xf>
    <xf numFmtId="4" fontId="17" fillId="0" borderId="0" xfId="2" applyNumberFormat="1" applyFont="1" applyProtection="1">
      <protection hidden="1"/>
    </xf>
    <xf numFmtId="4" fontId="17" fillId="0" borderId="0" xfId="2" applyNumberFormat="1" applyFont="1"/>
    <xf numFmtId="0" fontId="18" fillId="5" borderId="0" xfId="2" applyFont="1" applyFill="1" applyAlignment="1">
      <alignment horizontal="right"/>
    </xf>
    <xf numFmtId="4" fontId="18" fillId="5" borderId="0" xfId="2" applyNumberFormat="1" applyFont="1" applyFill="1"/>
    <xf numFmtId="14" fontId="17" fillId="0" borderId="0" xfId="2" applyNumberFormat="1" applyFont="1" applyAlignment="1">
      <alignment horizontal="right"/>
    </xf>
    <xf numFmtId="14" fontId="18" fillId="5" borderId="0" xfId="2" applyNumberFormat="1" applyFont="1" applyFill="1" applyAlignment="1">
      <alignment horizontal="right"/>
    </xf>
    <xf numFmtId="0" fontId="10" fillId="0" borderId="0" xfId="2" applyAlignment="1" applyProtection="1">
      <alignment wrapText="1"/>
      <protection hidden="1"/>
    </xf>
    <xf numFmtId="0" fontId="10" fillId="0" borderId="0" xfId="2" applyNumberFormat="1" applyFont="1" applyFill="1" applyAlignment="1" applyProtection="1">
      <alignment horizontal="center" wrapText="1"/>
      <protection hidden="1"/>
    </xf>
    <xf numFmtId="0" fontId="10" fillId="0" borderId="30" xfId="2" applyBorder="1" applyAlignment="1" applyProtection="1">
      <alignment wrapText="1"/>
      <protection hidden="1"/>
    </xf>
    <xf numFmtId="0" fontId="10" fillId="0" borderId="26" xfId="2" applyNumberFormat="1" applyFont="1" applyFill="1" applyBorder="1" applyAlignment="1" applyProtection="1">
      <alignment wrapText="1"/>
      <protection hidden="1"/>
    </xf>
    <xf numFmtId="0" fontId="12" fillId="0" borderId="0" xfId="2" applyNumberFormat="1" applyFont="1" applyFill="1" applyBorder="1" applyAlignment="1" applyProtection="1">
      <alignment horizontal="center" wrapText="1"/>
      <protection hidden="1"/>
    </xf>
    <xf numFmtId="0" fontId="10" fillId="0" borderId="41" xfId="2" applyNumberFormat="1" applyFont="1" applyFill="1" applyBorder="1" applyAlignment="1" applyProtection="1">
      <alignment wrapText="1"/>
      <protection hidden="1"/>
    </xf>
    <xf numFmtId="171" fontId="11" fillId="0" borderId="36" xfId="2" applyNumberFormat="1" applyFont="1" applyFill="1" applyBorder="1" applyAlignment="1" applyProtection="1">
      <alignment wrapText="1"/>
      <protection hidden="1"/>
    </xf>
    <xf numFmtId="0" fontId="14" fillId="0" borderId="30" xfId="2" applyNumberFormat="1" applyFont="1" applyFill="1" applyBorder="1" applyAlignment="1" applyProtection="1">
      <alignment wrapText="1"/>
      <protection hidden="1"/>
    </xf>
    <xf numFmtId="0" fontId="17" fillId="0" borderId="26" xfId="2" applyFont="1" applyBorder="1" applyAlignment="1" applyProtection="1">
      <alignment wrapText="1"/>
      <protection hidden="1"/>
    </xf>
    <xf numFmtId="0" fontId="17" fillId="0" borderId="0" xfId="2" applyFont="1" applyAlignment="1" applyProtection="1">
      <alignment wrapText="1"/>
      <protection hidden="1"/>
    </xf>
    <xf numFmtId="0" fontId="17" fillId="0" borderId="0" xfId="2" applyFont="1" applyAlignment="1">
      <alignment wrapText="1"/>
    </xf>
    <xf numFmtId="0" fontId="18" fillId="5" borderId="0" xfId="2" applyFont="1" applyFill="1" applyAlignment="1">
      <alignment horizontal="right" wrapText="1"/>
    </xf>
    <xf numFmtId="171" fontId="11" fillId="6" borderId="39" xfId="2" applyNumberFormat="1" applyFont="1" applyFill="1" applyBorder="1" applyAlignment="1" applyProtection="1">
      <alignment wrapText="1"/>
      <protection hidden="1"/>
    </xf>
    <xf numFmtId="169" fontId="15" fillId="6" borderId="38" xfId="2" applyNumberFormat="1" applyFont="1" applyFill="1" applyBorder="1" applyAlignment="1" applyProtection="1">
      <protection hidden="1"/>
    </xf>
    <xf numFmtId="169" fontId="11" fillId="6" borderId="38" xfId="2" applyNumberFormat="1" applyFont="1" applyFill="1" applyBorder="1" applyAlignment="1" applyProtection="1">
      <protection hidden="1"/>
    </xf>
    <xf numFmtId="170" fontId="11" fillId="6" borderId="37" xfId="2" applyNumberFormat="1" applyFont="1" applyFill="1" applyBorder="1" applyAlignment="1" applyProtection="1">
      <protection hidden="1"/>
    </xf>
    <xf numFmtId="171" fontId="11" fillId="6" borderId="36" xfId="2" applyNumberFormat="1" applyFont="1" applyFill="1" applyBorder="1" applyAlignment="1" applyProtection="1">
      <alignment wrapText="1"/>
      <protection hidden="1"/>
    </xf>
    <xf numFmtId="169" fontId="15" fillId="6" borderId="8" xfId="2" applyNumberFormat="1" applyFont="1" applyFill="1" applyBorder="1" applyAlignment="1" applyProtection="1">
      <protection hidden="1"/>
    </xf>
    <xf numFmtId="169" fontId="11" fillId="6" borderId="8" xfId="2" applyNumberFormat="1" applyFont="1" applyFill="1" applyBorder="1" applyAlignment="1" applyProtection="1">
      <protection hidden="1"/>
    </xf>
    <xf numFmtId="170" fontId="11" fillId="6" borderId="35" xfId="2" applyNumberFormat="1" applyFont="1" applyFill="1" applyBorder="1" applyAlignment="1" applyProtection="1">
      <protection hidden="1"/>
    </xf>
    <xf numFmtId="0" fontId="2" fillId="6" borderId="8" xfId="0" applyFont="1" applyFill="1" applyBorder="1" applyAlignment="1">
      <alignment vertical="center" wrapText="1"/>
    </xf>
    <xf numFmtId="167" fontId="2" fillId="6" borderId="8" xfId="1" applyNumberFormat="1" applyFont="1" applyFill="1" applyBorder="1" applyAlignment="1">
      <alignment vertical="center"/>
    </xf>
    <xf numFmtId="16" fontId="2" fillId="6" borderId="8" xfId="0" applyNumberFormat="1" applyFont="1" applyFill="1" applyBorder="1" applyAlignment="1">
      <alignment horizontal="left" vertical="center" wrapText="1"/>
    </xf>
    <xf numFmtId="0" fontId="1" fillId="6" borderId="8" xfId="0" applyFont="1" applyFill="1" applyBorder="1" applyAlignment="1">
      <alignment horizontal="left" vertical="center" wrapText="1"/>
    </xf>
    <xf numFmtId="167" fontId="1" fillId="6" borderId="8" xfId="1" applyNumberFormat="1" applyFont="1" applyFill="1" applyBorder="1" applyAlignment="1">
      <alignment vertical="center"/>
    </xf>
    <xf numFmtId="167" fontId="1" fillId="6" borderId="8" xfId="1" applyNumberFormat="1" applyFont="1" applyFill="1" applyBorder="1" applyAlignment="1">
      <alignment horizontal="right" vertical="center"/>
    </xf>
    <xf numFmtId="171" fontId="11" fillId="7" borderId="36" xfId="2" applyNumberFormat="1" applyFont="1" applyFill="1" applyBorder="1" applyAlignment="1" applyProtection="1">
      <alignment wrapText="1"/>
      <protection hidden="1"/>
    </xf>
    <xf numFmtId="169" fontId="15" fillId="7" borderId="8" xfId="2" applyNumberFormat="1" applyFont="1" applyFill="1" applyBorder="1" applyAlignment="1" applyProtection="1">
      <protection hidden="1"/>
    </xf>
    <xf numFmtId="169" fontId="11" fillId="7" borderId="8" xfId="2" applyNumberFormat="1" applyFont="1" applyFill="1" applyBorder="1" applyAlignment="1" applyProtection="1">
      <protection hidden="1"/>
    </xf>
    <xf numFmtId="170" fontId="11" fillId="7" borderId="35" xfId="2" applyNumberFormat="1" applyFont="1" applyFill="1" applyBorder="1" applyAlignment="1" applyProtection="1">
      <protection hidden="1"/>
    </xf>
    <xf numFmtId="0" fontId="2" fillId="7" borderId="8" xfId="0" applyFont="1" applyFill="1" applyBorder="1" applyAlignment="1">
      <alignment vertical="center" wrapText="1"/>
    </xf>
    <xf numFmtId="167" fontId="2" fillId="7" borderId="8" xfId="1" applyNumberFormat="1" applyFont="1" applyFill="1" applyBorder="1" applyAlignment="1">
      <alignment horizontal="center" vertical="center" wrapText="1"/>
    </xf>
    <xf numFmtId="167" fontId="2" fillId="7" borderId="12" xfId="1" applyNumberFormat="1" applyFont="1" applyFill="1" applyBorder="1" applyAlignment="1">
      <alignment horizontal="right" vertical="center"/>
    </xf>
    <xf numFmtId="16" fontId="2" fillId="7" borderId="8" xfId="0" applyNumberFormat="1" applyFont="1" applyFill="1" applyBorder="1" applyAlignment="1">
      <alignment horizontal="left" vertical="center" wrapText="1"/>
    </xf>
    <xf numFmtId="0" fontId="1" fillId="7" borderId="8" xfId="0" applyFont="1" applyFill="1" applyBorder="1" applyAlignment="1">
      <alignment horizontal="left" vertical="center" wrapText="1"/>
    </xf>
    <xf numFmtId="167" fontId="1" fillId="7" borderId="8" xfId="1" applyNumberFormat="1" applyFont="1" applyFill="1" applyBorder="1" applyAlignment="1">
      <alignment horizontal="center" vertical="center" wrapText="1"/>
    </xf>
    <xf numFmtId="167" fontId="1" fillId="7" borderId="12" xfId="1" applyNumberFormat="1" applyFont="1" applyFill="1" applyBorder="1" applyAlignment="1">
      <alignment horizontal="right" vertical="center"/>
    </xf>
    <xf numFmtId="167" fontId="3" fillId="7" borderId="8" xfId="1" applyNumberFormat="1" applyFont="1" applyFill="1" applyBorder="1" applyAlignment="1">
      <alignment horizontal="center" vertical="center" wrapText="1"/>
    </xf>
    <xf numFmtId="167" fontId="3" fillId="7" borderId="12" xfId="1" applyNumberFormat="1" applyFont="1" applyFill="1" applyBorder="1" applyAlignment="1">
      <alignment horizontal="right" vertical="center"/>
    </xf>
    <xf numFmtId="0" fontId="2" fillId="8" borderId="8" xfId="0" applyFont="1" applyFill="1" applyBorder="1" applyAlignment="1">
      <alignment vertical="center" wrapText="1"/>
    </xf>
    <xf numFmtId="167" fontId="2" fillId="8" borderId="8" xfId="1" applyNumberFormat="1" applyFont="1" applyFill="1" applyBorder="1" applyAlignment="1">
      <alignment horizontal="center" vertical="center" wrapText="1"/>
    </xf>
    <xf numFmtId="167" fontId="2" fillId="8" borderId="12" xfId="1" applyNumberFormat="1" applyFont="1" applyFill="1" applyBorder="1" applyAlignment="1">
      <alignment horizontal="right" vertical="center"/>
    </xf>
    <xf numFmtId="16" fontId="2" fillId="8" borderId="8" xfId="0" applyNumberFormat="1" applyFont="1" applyFill="1" applyBorder="1" applyAlignment="1">
      <alignment horizontal="left" vertical="center" wrapText="1"/>
    </xf>
    <xf numFmtId="0" fontId="1" fillId="8" borderId="8" xfId="0" applyFont="1" applyFill="1" applyBorder="1" applyAlignment="1">
      <alignment horizontal="left" vertical="center" wrapText="1"/>
    </xf>
    <xf numFmtId="167" fontId="1" fillId="8" borderId="8" xfId="1" applyNumberFormat="1" applyFont="1" applyFill="1" applyBorder="1" applyAlignment="1">
      <alignment horizontal="center" vertical="center" wrapText="1"/>
    </xf>
    <xf numFmtId="167" fontId="1" fillId="8" borderId="12" xfId="1" applyNumberFormat="1" applyFont="1" applyFill="1" applyBorder="1" applyAlignment="1">
      <alignment horizontal="right" vertical="center"/>
    </xf>
    <xf numFmtId="171" fontId="11" fillId="8" borderId="36" xfId="2" applyNumberFormat="1" applyFont="1" applyFill="1" applyBorder="1" applyAlignment="1" applyProtection="1">
      <alignment wrapText="1"/>
      <protection hidden="1"/>
    </xf>
    <xf numFmtId="169" fontId="15" fillId="8" borderId="8" xfId="2" applyNumberFormat="1" applyFont="1" applyFill="1" applyBorder="1" applyAlignment="1" applyProtection="1">
      <protection hidden="1"/>
    </xf>
    <xf numFmtId="169" fontId="11" fillId="8" borderId="8" xfId="2" applyNumberFormat="1" applyFont="1" applyFill="1" applyBorder="1" applyAlignment="1" applyProtection="1">
      <protection hidden="1"/>
    </xf>
    <xf numFmtId="170" fontId="11" fillId="8" borderId="35" xfId="2" applyNumberFormat="1" applyFont="1" applyFill="1" applyBorder="1" applyAlignment="1" applyProtection="1">
      <protection hidden="1"/>
    </xf>
    <xf numFmtId="167" fontId="3" fillId="0" borderId="8" xfId="1" applyNumberFormat="1" applyFont="1" applyFill="1" applyBorder="1" applyAlignment="1">
      <alignment horizontal="center" vertical="center" wrapText="1"/>
    </xf>
    <xf numFmtId="167" fontId="3" fillId="0" borderId="12" xfId="1" applyNumberFormat="1" applyFont="1" applyFill="1" applyBorder="1" applyAlignment="1">
      <alignment horizontal="right" vertical="center"/>
    </xf>
    <xf numFmtId="0" fontId="2" fillId="9" borderId="8" xfId="0" applyFont="1" applyFill="1" applyBorder="1" applyAlignment="1">
      <alignment vertical="center" wrapText="1"/>
    </xf>
    <xf numFmtId="167" fontId="2" fillId="9" borderId="8" xfId="1" applyNumberFormat="1" applyFont="1" applyFill="1" applyBorder="1" applyAlignment="1">
      <alignment horizontal="center" vertical="center" wrapText="1"/>
    </xf>
    <xf numFmtId="167" fontId="2" fillId="9" borderId="12" xfId="1" applyNumberFormat="1" applyFont="1" applyFill="1" applyBorder="1" applyAlignment="1">
      <alignment horizontal="right" vertical="center"/>
    </xf>
    <xf numFmtId="16" fontId="2" fillId="9" borderId="8" xfId="0" applyNumberFormat="1" applyFont="1" applyFill="1" applyBorder="1" applyAlignment="1">
      <alignment horizontal="left" vertical="center" wrapText="1"/>
    </xf>
    <xf numFmtId="167" fontId="3" fillId="9" borderId="8" xfId="1" applyNumberFormat="1" applyFont="1" applyFill="1" applyBorder="1" applyAlignment="1">
      <alignment horizontal="center" vertical="center" wrapText="1"/>
    </xf>
    <xf numFmtId="167" fontId="3" fillId="9" borderId="12" xfId="1" applyNumberFormat="1" applyFont="1" applyFill="1" applyBorder="1" applyAlignment="1">
      <alignment horizontal="right" vertical="center"/>
    </xf>
    <xf numFmtId="0" fontId="1" fillId="9" borderId="8" xfId="0" applyFont="1" applyFill="1" applyBorder="1" applyAlignment="1">
      <alignment horizontal="left" vertical="center" wrapText="1"/>
    </xf>
    <xf numFmtId="167" fontId="1" fillId="9" borderId="8" xfId="1" applyNumberFormat="1" applyFont="1" applyFill="1" applyBorder="1" applyAlignment="1">
      <alignment horizontal="center" vertical="center" wrapText="1"/>
    </xf>
    <xf numFmtId="167" fontId="1" fillId="9" borderId="12" xfId="1" applyNumberFormat="1" applyFont="1" applyFill="1" applyBorder="1" applyAlignment="1">
      <alignment horizontal="right" vertical="center"/>
    </xf>
    <xf numFmtId="171" fontId="11" fillId="9" borderId="36" xfId="2" applyNumberFormat="1" applyFont="1" applyFill="1" applyBorder="1" applyAlignment="1" applyProtection="1">
      <alignment wrapText="1"/>
      <protection hidden="1"/>
    </xf>
    <xf numFmtId="169" fontId="15" fillId="9" borderId="8" xfId="2" applyNumberFormat="1" applyFont="1" applyFill="1" applyBorder="1" applyAlignment="1" applyProtection="1">
      <protection hidden="1"/>
    </xf>
    <xf numFmtId="169" fontId="11" fillId="9" borderId="8" xfId="2" applyNumberFormat="1" applyFont="1" applyFill="1" applyBorder="1" applyAlignment="1" applyProtection="1">
      <protection hidden="1"/>
    </xf>
    <xf numFmtId="170" fontId="11" fillId="9" borderId="35" xfId="2" applyNumberFormat="1" applyFont="1" applyFill="1" applyBorder="1" applyAlignment="1" applyProtection="1">
      <protection hidden="1"/>
    </xf>
    <xf numFmtId="16" fontId="3" fillId="0" borderId="8" xfId="0" applyNumberFormat="1" applyFont="1" applyFill="1" applyBorder="1" applyAlignment="1">
      <alignment horizontal="left" vertical="center" wrapText="1"/>
    </xf>
    <xf numFmtId="171" fontId="11" fillId="10" borderId="36" xfId="2" applyNumberFormat="1" applyFont="1" applyFill="1" applyBorder="1" applyAlignment="1" applyProtection="1">
      <alignment wrapText="1"/>
      <protection hidden="1"/>
    </xf>
    <xf numFmtId="169" fontId="15" fillId="10" borderId="8" xfId="2" applyNumberFormat="1" applyFont="1" applyFill="1" applyBorder="1" applyAlignment="1" applyProtection="1">
      <protection hidden="1"/>
    </xf>
    <xf numFmtId="169" fontId="11" fillId="10" borderId="8" xfId="2" applyNumberFormat="1" applyFont="1" applyFill="1" applyBorder="1" applyAlignment="1" applyProtection="1">
      <protection hidden="1"/>
    </xf>
    <xf numFmtId="170" fontId="11" fillId="10" borderId="35" xfId="2" applyNumberFormat="1" applyFont="1" applyFill="1" applyBorder="1" applyAlignment="1" applyProtection="1">
      <protection hidden="1"/>
    </xf>
    <xf numFmtId="167" fontId="1" fillId="0" borderId="9" xfId="1" applyNumberFormat="1" applyFont="1" applyFill="1" applyBorder="1" applyAlignment="1">
      <alignment horizontal="right" vertical="center"/>
    </xf>
    <xf numFmtId="0" fontId="9" fillId="0" borderId="9" xfId="0" applyFont="1" applyFill="1" applyBorder="1" applyAlignment="1">
      <alignment vertical="top" wrapText="1"/>
    </xf>
    <xf numFmtId="0" fontId="9" fillId="0" borderId="11" xfId="0" applyFont="1" applyFill="1" applyBorder="1" applyAlignment="1">
      <alignment vertical="top" wrapText="1"/>
    </xf>
    <xf numFmtId="0" fontId="9" fillId="0" borderId="11" xfId="0" applyFont="1" applyFill="1" applyBorder="1" applyAlignment="1">
      <alignment horizontal="left" vertical="top" wrapText="1"/>
    </xf>
    <xf numFmtId="0" fontId="2" fillId="2"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2"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16" fontId="2" fillId="0" borderId="1"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3" fillId="2" borderId="1" xfId="0" applyFont="1" applyFill="1" applyBorder="1" applyAlignment="1">
      <alignment horizontal="center" vertical="center" wrapText="1"/>
    </xf>
    <xf numFmtId="16" fontId="1"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top"/>
    </xf>
    <xf numFmtId="16" fontId="1" fillId="0" borderId="20" xfId="0" applyNumberFormat="1" applyFont="1" applyFill="1" applyBorder="1" applyAlignment="1">
      <alignment horizontal="center" vertical="top" wrapText="1"/>
    </xf>
    <xf numFmtId="16" fontId="1" fillId="0" borderId="21" xfId="0" applyNumberFormat="1" applyFont="1" applyFill="1" applyBorder="1" applyAlignment="1">
      <alignment horizontal="center" vertical="top" wrapText="1"/>
    </xf>
    <xf numFmtId="16" fontId="1" fillId="0" borderId="23" xfId="0" applyNumberFormat="1" applyFont="1" applyFill="1" applyBorder="1" applyAlignment="1">
      <alignment horizontal="center" vertical="top" wrapText="1"/>
    </xf>
    <xf numFmtId="16" fontId="1" fillId="0" borderId="24"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xf>
    <xf numFmtId="166" fontId="2" fillId="0" borderId="9" xfId="0" applyNumberFormat="1" applyFont="1" applyFill="1" applyBorder="1" applyAlignment="1">
      <alignment horizontal="left" vertical="top" wrapText="1"/>
    </xf>
    <xf numFmtId="0" fontId="2" fillId="0" borderId="11" xfId="0" applyFont="1" applyFill="1" applyBorder="1" applyAlignment="1">
      <alignment horizontal="left" vertical="top" wrapText="1"/>
    </xf>
    <xf numFmtId="0" fontId="8" fillId="0" borderId="11" xfId="0" applyFont="1" applyFill="1" applyBorder="1" applyAlignment="1">
      <alignment horizontal="left" vertical="top" wrapText="1"/>
    </xf>
    <xf numFmtId="2" fontId="2" fillId="0" borderId="8" xfId="0" applyNumberFormat="1" applyFont="1" applyFill="1" applyBorder="1" applyAlignment="1">
      <alignment horizontal="left" wrapText="1"/>
    </xf>
    <xf numFmtId="2" fontId="2" fillId="0" borderId="9" xfId="0" applyNumberFormat="1" applyFont="1" applyFill="1" applyBorder="1" applyAlignment="1">
      <alignment horizontal="center" wrapText="1"/>
    </xf>
    <xf numFmtId="2" fontId="2" fillId="0" borderId="11" xfId="0" applyNumberFormat="1" applyFont="1" applyFill="1" applyBorder="1" applyAlignment="1">
      <alignment horizontal="center" wrapText="1"/>
    </xf>
    <xf numFmtId="2" fontId="2" fillId="0" borderId="10" xfId="0" applyNumberFormat="1" applyFont="1" applyFill="1" applyBorder="1" applyAlignment="1">
      <alignment horizontal="center" wrapText="1"/>
    </xf>
    <xf numFmtId="0" fontId="2" fillId="0" borderId="17"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8"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9" xfId="0" applyFont="1" applyFill="1" applyBorder="1" applyAlignment="1">
      <alignment horizontal="left" vertical="top" wrapText="1"/>
    </xf>
    <xf numFmtId="2" fontId="1" fillId="0" borderId="9" xfId="0" applyNumberFormat="1" applyFont="1" applyFill="1" applyBorder="1" applyAlignment="1" applyProtection="1">
      <alignment horizontal="center" vertical="top" wrapText="1"/>
      <protection locked="0"/>
    </xf>
    <xf numFmtId="2" fontId="1" fillId="0" borderId="10" xfId="0" applyNumberFormat="1" applyFont="1" applyFill="1" applyBorder="1" applyAlignment="1" applyProtection="1">
      <alignment horizontal="center" vertical="top" wrapText="1"/>
      <protection locked="0"/>
    </xf>
    <xf numFmtId="2" fontId="1" fillId="0" borderId="8" xfId="0" applyNumberFormat="1" applyFont="1" applyFill="1" applyBorder="1" applyAlignment="1" applyProtection="1">
      <alignment horizontal="center" vertical="top" wrapText="1"/>
      <protection locked="0"/>
    </xf>
    <xf numFmtId="2" fontId="2" fillId="0" borderId="9" xfId="0" applyNumberFormat="1" applyFont="1" applyFill="1" applyBorder="1" applyAlignment="1" applyProtection="1">
      <alignment horizontal="center" vertical="top" wrapText="1"/>
      <protection locked="0"/>
    </xf>
    <xf numFmtId="2" fontId="2" fillId="0" borderId="10" xfId="0" applyNumberFormat="1" applyFont="1" applyFill="1" applyBorder="1" applyAlignment="1" applyProtection="1">
      <alignment horizontal="center" vertical="top" wrapText="1"/>
      <protection locked="0"/>
    </xf>
    <xf numFmtId="0" fontId="6" fillId="0" borderId="0" xfId="0" applyFont="1" applyFill="1" applyAlignment="1">
      <alignment horizontal="center" wrapText="1"/>
    </xf>
    <xf numFmtId="49" fontId="2" fillId="0" borderId="9"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1" fillId="0" borderId="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9" fillId="0" borderId="9" xfId="0" applyFont="1" applyFill="1" applyBorder="1" applyAlignment="1">
      <alignment horizontal="left" vertical="top" wrapText="1"/>
    </xf>
    <xf numFmtId="0" fontId="9" fillId="0" borderId="11" xfId="0" applyFont="1" applyFill="1" applyBorder="1" applyAlignment="1">
      <alignment horizontal="left" vertical="top" wrapText="1"/>
    </xf>
    <xf numFmtId="0" fontId="9" fillId="0" borderId="10" xfId="0" applyFont="1" applyFill="1" applyBorder="1" applyAlignment="1">
      <alignment horizontal="left" vertical="top" wrapText="1"/>
    </xf>
    <xf numFmtId="16" fontId="2" fillId="0" borderId="8" xfId="0" applyNumberFormat="1" applyFont="1" applyFill="1" applyBorder="1" applyAlignment="1">
      <alignment horizontal="left" vertical="top" wrapText="1"/>
    </xf>
    <xf numFmtId="16" fontId="2" fillId="0" borderId="11" xfId="0" applyNumberFormat="1" applyFont="1" applyFill="1" applyBorder="1" applyAlignment="1">
      <alignment vertical="top" wrapText="1"/>
    </xf>
    <xf numFmtId="0" fontId="9" fillId="2" borderId="9" xfId="0" applyFont="1" applyFill="1" applyBorder="1" applyAlignment="1">
      <alignment horizontal="left" vertical="top" wrapText="1"/>
    </xf>
    <xf numFmtId="0" fontId="9" fillId="2" borderId="11" xfId="0" applyFont="1" applyFill="1" applyBorder="1" applyAlignment="1">
      <alignment horizontal="left" vertical="top" wrapText="1"/>
    </xf>
    <xf numFmtId="49" fontId="2" fillId="0" borderId="8" xfId="0" applyNumberFormat="1" applyFont="1" applyFill="1" applyBorder="1" applyAlignment="1">
      <alignment horizontal="center" vertical="top" wrapText="1"/>
    </xf>
    <xf numFmtId="16" fontId="9" fillId="0" borderId="9" xfId="0" applyNumberFormat="1" applyFont="1" applyFill="1" applyBorder="1" applyAlignment="1">
      <alignment horizontal="left" vertical="top" wrapText="1"/>
    </xf>
    <xf numFmtId="16" fontId="9" fillId="0" borderId="11" xfId="0" applyNumberFormat="1" applyFont="1" applyFill="1" applyBorder="1" applyAlignment="1">
      <alignment horizontal="left" vertical="top" wrapText="1"/>
    </xf>
    <xf numFmtId="16" fontId="9" fillId="0" borderId="10" xfId="0" applyNumberFormat="1" applyFont="1" applyFill="1" applyBorder="1" applyAlignment="1">
      <alignment horizontal="left" vertical="top" wrapText="1"/>
    </xf>
    <xf numFmtId="16" fontId="1" fillId="0" borderId="9" xfId="0" applyNumberFormat="1" applyFont="1" applyFill="1" applyBorder="1" applyAlignment="1">
      <alignment horizontal="center" vertical="top" wrapText="1"/>
    </xf>
    <xf numFmtId="16" fontId="1" fillId="0" borderId="11" xfId="0" applyNumberFormat="1" applyFont="1" applyFill="1" applyBorder="1" applyAlignment="1">
      <alignment horizontal="center" vertical="top" wrapText="1"/>
    </xf>
    <xf numFmtId="16" fontId="1" fillId="0" borderId="16" xfId="0" applyNumberFormat="1" applyFont="1" applyFill="1" applyBorder="1" applyAlignment="1">
      <alignment horizontal="center" vertical="top" wrapText="1"/>
    </xf>
    <xf numFmtId="16" fontId="1" fillId="0" borderId="18" xfId="0" applyNumberFormat="1" applyFont="1" applyFill="1" applyBorder="1" applyAlignment="1">
      <alignment horizontal="center" vertical="top" wrapText="1"/>
    </xf>
    <xf numFmtId="16" fontId="1" fillId="0" borderId="19"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0" fontId="2" fillId="6" borderId="11" xfId="0" applyFont="1" applyFill="1" applyBorder="1" applyAlignment="1">
      <alignment horizontal="left" vertical="top" wrapText="1"/>
    </xf>
    <xf numFmtId="0" fontId="2" fillId="6" borderId="10" xfId="0" applyFont="1" applyFill="1" applyBorder="1" applyAlignment="1">
      <alignment horizontal="left" vertical="top" wrapText="1"/>
    </xf>
    <xf numFmtId="49" fontId="2" fillId="7" borderId="8" xfId="0" applyNumberFormat="1" applyFont="1" applyFill="1" applyBorder="1" applyAlignment="1">
      <alignment horizontal="center" vertical="top" wrapText="1"/>
    </xf>
    <xf numFmtId="16" fontId="2" fillId="7" borderId="8" xfId="0" applyNumberFormat="1" applyFont="1" applyFill="1" applyBorder="1" applyAlignment="1">
      <alignment horizontal="left" vertical="top" wrapText="1"/>
    </xf>
    <xf numFmtId="49" fontId="2" fillId="9" borderId="8" xfId="0" applyNumberFormat="1" applyFont="1" applyFill="1" applyBorder="1" applyAlignment="1">
      <alignment horizontal="center" vertical="top" wrapText="1"/>
    </xf>
    <xf numFmtId="16" fontId="2" fillId="9" borderId="8" xfId="0" applyNumberFormat="1" applyFont="1" applyFill="1" applyBorder="1" applyAlignment="1">
      <alignment horizontal="left" vertical="top" wrapText="1"/>
    </xf>
    <xf numFmtId="0" fontId="19" fillId="2" borderId="9" xfId="0" applyFont="1" applyFill="1" applyBorder="1" applyAlignment="1">
      <alignment horizontal="left" vertical="top" wrapText="1"/>
    </xf>
    <xf numFmtId="0" fontId="19" fillId="2" borderId="11" xfId="0" applyFont="1" applyFill="1" applyBorder="1" applyAlignment="1">
      <alignment horizontal="left" vertical="top" wrapText="1"/>
    </xf>
    <xf numFmtId="49" fontId="2" fillId="8" borderId="8" xfId="0" applyNumberFormat="1" applyFont="1" applyFill="1" applyBorder="1" applyAlignment="1">
      <alignment horizontal="center" vertical="top" wrapText="1"/>
    </xf>
    <xf numFmtId="16" fontId="2" fillId="8" borderId="8" xfId="0" applyNumberFormat="1" applyFont="1" applyFill="1" applyBorder="1" applyAlignment="1">
      <alignment horizontal="left" vertical="top" wrapText="1"/>
    </xf>
    <xf numFmtId="0" fontId="12" fillId="3" borderId="43" xfId="2" applyNumberFormat="1" applyFont="1" applyFill="1" applyBorder="1" applyAlignment="1" applyProtection="1">
      <alignment horizontal="center" vertical="center" wrapText="1"/>
      <protection hidden="1"/>
    </xf>
    <xf numFmtId="0" fontId="12" fillId="0" borderId="43" xfId="2" applyNumberFormat="1" applyFont="1" applyFill="1" applyBorder="1" applyAlignment="1" applyProtection="1">
      <alignment horizontal="center" vertical="center" wrapText="1"/>
      <protection hidden="1"/>
    </xf>
    <xf numFmtId="4" fontId="0" fillId="0" borderId="0" xfId="0" applyNumberFormat="1"/>
    <xf numFmtId="4" fontId="17" fillId="0" borderId="0" xfId="2" applyNumberFormat="1" applyFont="1" applyFill="1"/>
    <xf numFmtId="176" fontId="0" fillId="0" borderId="0" xfId="0" applyNumberFormat="1"/>
    <xf numFmtId="169" fontId="17" fillId="3" borderId="0" xfId="3" applyNumberFormat="1" applyFont="1" applyFill="1" applyBorder="1" applyAlignment="1" applyProtection="1">
      <protection hidden="1"/>
    </xf>
  </cellXfs>
  <cellStyles count="4">
    <cellStyle name="Обычный" xfId="0" builtinId="0"/>
    <cellStyle name="Обычный 2" xfId="2"/>
    <cellStyle name="Обычный 3" xfId="3"/>
    <cellStyle name="Финансовый" xfId="1" builtinId="3"/>
  </cellStyles>
  <dxfs count="0"/>
  <tableStyles count="0" defaultTableStyle="TableStyleMedium2" defaultPivotStyle="PivotStyleMedium9"/>
  <colors>
    <mruColors>
      <color rgb="FF0000FF"/>
      <color rgb="FFCCFFFF"/>
      <color rgb="FFFFFFCC"/>
      <color rgb="FF99FFCC"/>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C1" zoomScaleNormal="100" workbookViewId="0">
      <selection activeCell="E21" sqref="E21"/>
    </sheetView>
  </sheetViews>
  <sheetFormatPr defaultRowHeight="15" x14ac:dyDescent="0.25"/>
  <cols>
    <col min="1" max="1" width="5" customWidth="1"/>
    <col min="2" max="2" width="34.85546875" customWidth="1"/>
    <col min="3" max="3" width="20.140625" customWidth="1"/>
    <col min="4" max="4" width="16" style="9" customWidth="1"/>
    <col min="5" max="7" width="12.85546875" customWidth="1"/>
    <col min="8" max="8" width="58.42578125" customWidth="1"/>
  </cols>
  <sheetData>
    <row r="1" spans="1:8" ht="15" customHeight="1" x14ac:dyDescent="0.25">
      <c r="A1" s="194" t="s">
        <v>24</v>
      </c>
      <c r="B1" s="194"/>
      <c r="C1" s="194" t="s">
        <v>0</v>
      </c>
      <c r="D1" s="196" t="s">
        <v>26</v>
      </c>
      <c r="E1" s="197"/>
      <c r="F1" s="197"/>
      <c r="G1" s="198"/>
      <c r="H1" s="191" t="s">
        <v>28</v>
      </c>
    </row>
    <row r="2" spans="1:8" ht="51" x14ac:dyDescent="0.25">
      <c r="A2" s="194"/>
      <c r="B2" s="194"/>
      <c r="C2" s="194"/>
      <c r="D2" s="10" t="s">
        <v>25</v>
      </c>
      <c r="E2" s="1" t="s">
        <v>27</v>
      </c>
      <c r="F2" s="1" t="s">
        <v>1</v>
      </c>
      <c r="G2" s="1" t="s">
        <v>2</v>
      </c>
      <c r="H2" s="195"/>
    </row>
    <row r="3" spans="1:8" x14ac:dyDescent="0.25">
      <c r="A3" s="191" t="s">
        <v>14</v>
      </c>
      <c r="B3" s="192" t="s">
        <v>15</v>
      </c>
      <c r="C3" s="8" t="s">
        <v>3</v>
      </c>
      <c r="D3" s="11" t="s">
        <v>29</v>
      </c>
      <c r="E3" s="2">
        <f t="shared" ref="E3:F6" si="0">E8+E33</f>
        <v>0</v>
      </c>
      <c r="F3" s="2">
        <f t="shared" si="0"/>
        <v>0</v>
      </c>
      <c r="G3" s="2">
        <v>0</v>
      </c>
      <c r="H3" s="193"/>
    </row>
    <row r="4" spans="1:8" x14ac:dyDescent="0.25">
      <c r="A4" s="191"/>
      <c r="B4" s="192">
        <v>0</v>
      </c>
      <c r="C4" s="8" t="s">
        <v>4</v>
      </c>
      <c r="D4" s="13">
        <v>4052.7</v>
      </c>
      <c r="E4" s="2">
        <f>E9+E34</f>
        <v>4052.7</v>
      </c>
      <c r="F4" s="2">
        <f t="shared" si="0"/>
        <v>4052.7</v>
      </c>
      <c r="G4" s="2">
        <f t="shared" ref="G4:G42" si="1">F4/E4*100</f>
        <v>100</v>
      </c>
      <c r="H4" s="193"/>
    </row>
    <row r="5" spans="1:8" x14ac:dyDescent="0.25">
      <c r="A5" s="191"/>
      <c r="B5" s="192">
        <v>0</v>
      </c>
      <c r="C5" s="8" t="s">
        <v>5</v>
      </c>
      <c r="D5" s="13">
        <v>2443.6</v>
      </c>
      <c r="E5" s="2">
        <f t="shared" si="0"/>
        <v>2443.6</v>
      </c>
      <c r="F5" s="2">
        <f>F10+F35</f>
        <v>2443.6</v>
      </c>
      <c r="G5" s="2">
        <f t="shared" si="1"/>
        <v>100</v>
      </c>
      <c r="H5" s="193"/>
    </row>
    <row r="6" spans="1:8" x14ac:dyDescent="0.25">
      <c r="A6" s="191"/>
      <c r="B6" s="192"/>
      <c r="C6" s="3" t="s">
        <v>6</v>
      </c>
      <c r="D6" s="12" t="s">
        <v>29</v>
      </c>
      <c r="E6" s="2">
        <f t="shared" si="0"/>
        <v>0</v>
      </c>
      <c r="F6" s="2">
        <f t="shared" si="0"/>
        <v>0</v>
      </c>
      <c r="G6" s="2">
        <v>0</v>
      </c>
      <c r="H6" s="193"/>
    </row>
    <row r="7" spans="1:8" x14ac:dyDescent="0.25">
      <c r="A7" s="191"/>
      <c r="B7" s="192"/>
      <c r="C7" s="7" t="s">
        <v>7</v>
      </c>
      <c r="D7" s="14">
        <f>D4+D5</f>
        <v>6496.2999999999993</v>
      </c>
      <c r="E7" s="4">
        <f t="shared" ref="E7:F7" si="2">SUM(E3:E6)</f>
        <v>6496.2999999999993</v>
      </c>
      <c r="F7" s="4">
        <f t="shared" si="2"/>
        <v>6496.2999999999993</v>
      </c>
      <c r="G7" s="4">
        <f t="shared" si="1"/>
        <v>100</v>
      </c>
      <c r="H7" s="193"/>
    </row>
    <row r="8" spans="1:8" x14ac:dyDescent="0.25">
      <c r="A8" s="194" t="s">
        <v>8</v>
      </c>
      <c r="B8" s="192" t="s">
        <v>16</v>
      </c>
      <c r="C8" s="8" t="s">
        <v>3</v>
      </c>
      <c r="D8" s="15" t="s">
        <v>31</v>
      </c>
      <c r="E8" s="16">
        <f t="shared" ref="E8:F11" si="3">E13+E18+E23+E28</f>
        <v>0</v>
      </c>
      <c r="F8" s="16">
        <f t="shared" si="3"/>
        <v>0</v>
      </c>
      <c r="G8" s="17">
        <v>0</v>
      </c>
      <c r="H8" s="203"/>
    </row>
    <row r="9" spans="1:8" x14ac:dyDescent="0.25">
      <c r="A9" s="194"/>
      <c r="B9" s="192"/>
      <c r="C9" s="8" t="s">
        <v>4</v>
      </c>
      <c r="D9" s="18">
        <v>4052.7</v>
      </c>
      <c r="E9" s="16">
        <f t="shared" si="3"/>
        <v>4052.7</v>
      </c>
      <c r="F9" s="16">
        <f t="shared" si="3"/>
        <v>4052.7</v>
      </c>
      <c r="G9" s="17">
        <f t="shared" si="1"/>
        <v>100</v>
      </c>
      <c r="H9" s="203"/>
    </row>
    <row r="10" spans="1:8" x14ac:dyDescent="0.25">
      <c r="A10" s="194"/>
      <c r="B10" s="192"/>
      <c r="C10" s="8" t="s">
        <v>5</v>
      </c>
      <c r="D10" s="18">
        <v>2343.6</v>
      </c>
      <c r="E10" s="16">
        <f t="shared" si="3"/>
        <v>2343.6</v>
      </c>
      <c r="F10" s="16">
        <f t="shared" si="3"/>
        <v>2343.6</v>
      </c>
      <c r="G10" s="17">
        <f t="shared" si="1"/>
        <v>100</v>
      </c>
      <c r="H10" s="203"/>
    </row>
    <row r="11" spans="1:8" x14ac:dyDescent="0.25">
      <c r="A11" s="194"/>
      <c r="B11" s="192"/>
      <c r="C11" s="3" t="s">
        <v>6</v>
      </c>
      <c r="D11" s="19" t="s">
        <v>29</v>
      </c>
      <c r="E11" s="16">
        <f t="shared" si="3"/>
        <v>0</v>
      </c>
      <c r="F11" s="16">
        <f t="shared" si="3"/>
        <v>0</v>
      </c>
      <c r="G11" s="17">
        <v>0</v>
      </c>
      <c r="H11" s="203"/>
    </row>
    <row r="12" spans="1:8" x14ac:dyDescent="0.25">
      <c r="A12" s="194"/>
      <c r="B12" s="192"/>
      <c r="C12" s="7" t="s">
        <v>7</v>
      </c>
      <c r="D12" s="20">
        <f>D9+D10</f>
        <v>6396.2999999999993</v>
      </c>
      <c r="E12" s="20">
        <f t="shared" ref="E12:F12" si="4">SUM(E8:E11)</f>
        <v>6396.2999999999993</v>
      </c>
      <c r="F12" s="20">
        <f t="shared" si="4"/>
        <v>6396.2999999999993</v>
      </c>
      <c r="G12" s="20">
        <f t="shared" si="1"/>
        <v>100</v>
      </c>
      <c r="H12" s="203"/>
    </row>
    <row r="13" spans="1:8" ht="25.5" customHeight="1" x14ac:dyDescent="0.25">
      <c r="A13" s="186" t="s">
        <v>9</v>
      </c>
      <c r="B13" s="184" t="s">
        <v>17</v>
      </c>
      <c r="C13" s="8" t="s">
        <v>3</v>
      </c>
      <c r="D13" s="21"/>
      <c r="E13" s="17">
        <v>0</v>
      </c>
      <c r="F13" s="17">
        <v>0</v>
      </c>
      <c r="G13" s="17">
        <v>0</v>
      </c>
      <c r="H13" s="188" t="s">
        <v>30</v>
      </c>
    </row>
    <row r="14" spans="1:8" x14ac:dyDescent="0.25">
      <c r="A14" s="202"/>
      <c r="B14" s="201"/>
      <c r="C14" s="8" t="s">
        <v>4</v>
      </c>
      <c r="D14" s="17">
        <v>3746.2</v>
      </c>
      <c r="E14" s="17">
        <v>3746.2</v>
      </c>
      <c r="F14" s="17">
        <v>3746.2</v>
      </c>
      <c r="G14" s="17">
        <f t="shared" si="1"/>
        <v>100</v>
      </c>
      <c r="H14" s="189"/>
    </row>
    <row r="15" spans="1:8" x14ac:dyDescent="0.25">
      <c r="A15" s="202"/>
      <c r="B15" s="201"/>
      <c r="C15" s="8" t="s">
        <v>5</v>
      </c>
      <c r="D15" s="17">
        <v>197.2</v>
      </c>
      <c r="E15" s="17">
        <v>197.2</v>
      </c>
      <c r="F15" s="17">
        <v>197.2</v>
      </c>
      <c r="G15" s="17">
        <f t="shared" si="1"/>
        <v>100</v>
      </c>
      <c r="H15" s="189"/>
    </row>
    <row r="16" spans="1:8" x14ac:dyDescent="0.25">
      <c r="A16" s="202"/>
      <c r="B16" s="201"/>
      <c r="C16" s="3" t="s">
        <v>6</v>
      </c>
      <c r="D16" s="22" t="s">
        <v>29</v>
      </c>
      <c r="E16" s="17">
        <v>0</v>
      </c>
      <c r="F16" s="17">
        <v>0</v>
      </c>
      <c r="G16" s="17">
        <v>0</v>
      </c>
      <c r="H16" s="189"/>
    </row>
    <row r="17" spans="1:8" x14ac:dyDescent="0.25">
      <c r="A17" s="202"/>
      <c r="B17" s="201"/>
      <c r="C17" s="6" t="s">
        <v>7</v>
      </c>
      <c r="D17" s="17">
        <f t="shared" ref="D17:F17" si="5">SUM(D13:D16)</f>
        <v>3943.3999999999996</v>
      </c>
      <c r="E17" s="17">
        <f t="shared" si="5"/>
        <v>3943.3999999999996</v>
      </c>
      <c r="F17" s="17">
        <f t="shared" si="5"/>
        <v>3943.3999999999996</v>
      </c>
      <c r="G17" s="17">
        <f t="shared" si="1"/>
        <v>100</v>
      </c>
      <c r="H17" s="189"/>
    </row>
    <row r="18" spans="1:8" x14ac:dyDescent="0.25">
      <c r="A18" s="199" t="s">
        <v>10</v>
      </c>
      <c r="B18" s="200" t="s">
        <v>18</v>
      </c>
      <c r="C18" s="8" t="s">
        <v>3</v>
      </c>
      <c r="D18" s="21"/>
      <c r="E18" s="17">
        <v>0</v>
      </c>
      <c r="F18" s="17">
        <v>0</v>
      </c>
      <c r="G18" s="17">
        <v>0</v>
      </c>
      <c r="H18" s="189"/>
    </row>
    <row r="19" spans="1:8" x14ac:dyDescent="0.25">
      <c r="A19" s="199"/>
      <c r="B19" s="201"/>
      <c r="C19" s="8" t="s">
        <v>4</v>
      </c>
      <c r="D19" s="17">
        <v>306.5</v>
      </c>
      <c r="E19" s="17">
        <v>306.5</v>
      </c>
      <c r="F19" s="17">
        <v>306.5</v>
      </c>
      <c r="G19" s="17">
        <f t="shared" si="1"/>
        <v>100</v>
      </c>
      <c r="H19" s="189"/>
    </row>
    <row r="20" spans="1:8" x14ac:dyDescent="0.25">
      <c r="A20" s="199"/>
      <c r="B20" s="201"/>
      <c r="C20" s="8" t="s">
        <v>5</v>
      </c>
      <c r="D20" s="17">
        <v>16.2</v>
      </c>
      <c r="E20" s="17">
        <v>16.2</v>
      </c>
      <c r="F20" s="17">
        <v>16.2</v>
      </c>
      <c r="G20" s="17">
        <f t="shared" si="1"/>
        <v>100</v>
      </c>
      <c r="H20" s="189"/>
    </row>
    <row r="21" spans="1:8" x14ac:dyDescent="0.25">
      <c r="A21" s="199"/>
      <c r="B21" s="201"/>
      <c r="C21" s="3" t="s">
        <v>6</v>
      </c>
      <c r="D21" s="17">
        <v>0</v>
      </c>
      <c r="E21" s="17">
        <v>0</v>
      </c>
      <c r="F21" s="17">
        <v>0</v>
      </c>
      <c r="G21" s="17">
        <v>0</v>
      </c>
      <c r="H21" s="189"/>
    </row>
    <row r="22" spans="1:8" x14ac:dyDescent="0.25">
      <c r="A22" s="199"/>
      <c r="B22" s="201"/>
      <c r="C22" s="6" t="s">
        <v>7</v>
      </c>
      <c r="D22" s="17">
        <f t="shared" ref="D22" si="6">SUM(D18:D21)</f>
        <v>322.7</v>
      </c>
      <c r="E22" s="17">
        <f t="shared" ref="E22:F22" si="7">SUM(E18:E21)</f>
        <v>322.7</v>
      </c>
      <c r="F22" s="17">
        <f t="shared" si="7"/>
        <v>322.7</v>
      </c>
      <c r="G22" s="17">
        <f t="shared" si="1"/>
        <v>100</v>
      </c>
      <c r="H22" s="190"/>
    </row>
    <row r="23" spans="1:8" ht="24.95" customHeight="1" x14ac:dyDescent="0.25">
      <c r="A23" s="186" t="s">
        <v>11</v>
      </c>
      <c r="B23" s="187" t="s">
        <v>19</v>
      </c>
      <c r="C23" s="8" t="s">
        <v>3</v>
      </c>
      <c r="D23" s="17">
        <v>0</v>
      </c>
      <c r="E23" s="17">
        <v>0</v>
      </c>
      <c r="F23" s="17">
        <v>0</v>
      </c>
      <c r="G23" s="17">
        <v>0</v>
      </c>
      <c r="H23" s="182" t="s">
        <v>32</v>
      </c>
    </row>
    <row r="24" spans="1:8" ht="24.95" customHeight="1" x14ac:dyDescent="0.25">
      <c r="A24" s="186"/>
      <c r="B24" s="187"/>
      <c r="C24" s="8" t="s">
        <v>4</v>
      </c>
      <c r="D24" s="17">
        <v>0</v>
      </c>
      <c r="E24" s="17">
        <v>0</v>
      </c>
      <c r="F24" s="17">
        <v>0</v>
      </c>
      <c r="G24" s="17">
        <v>0</v>
      </c>
      <c r="H24" s="182"/>
    </row>
    <row r="25" spans="1:8" ht="24.95" customHeight="1" x14ac:dyDescent="0.25">
      <c r="A25" s="186"/>
      <c r="B25" s="187"/>
      <c r="C25" s="8" t="s">
        <v>5</v>
      </c>
      <c r="D25" s="17">
        <v>630.20000000000005</v>
      </c>
      <c r="E25" s="17">
        <v>630.20000000000005</v>
      </c>
      <c r="F25" s="17">
        <v>630.20000000000005</v>
      </c>
      <c r="G25" s="17">
        <f t="shared" si="1"/>
        <v>100</v>
      </c>
      <c r="H25" s="182"/>
    </row>
    <row r="26" spans="1:8" ht="24.95" customHeight="1" x14ac:dyDescent="0.25">
      <c r="A26" s="186"/>
      <c r="B26" s="187"/>
      <c r="C26" s="3" t="s">
        <v>6</v>
      </c>
      <c r="D26" s="17">
        <v>0</v>
      </c>
      <c r="E26" s="17">
        <v>0</v>
      </c>
      <c r="F26" s="17">
        <v>0</v>
      </c>
      <c r="G26" s="17">
        <v>0</v>
      </c>
      <c r="H26" s="182"/>
    </row>
    <row r="27" spans="1:8" ht="24.95" customHeight="1" x14ac:dyDescent="0.25">
      <c r="A27" s="186"/>
      <c r="B27" s="187"/>
      <c r="C27" s="6" t="s">
        <v>7</v>
      </c>
      <c r="D27" s="17">
        <v>630.20000000000005</v>
      </c>
      <c r="E27" s="17">
        <f t="shared" ref="E27:F27" si="8">SUM(E23:E26)</f>
        <v>630.20000000000005</v>
      </c>
      <c r="F27" s="17">
        <f t="shared" si="8"/>
        <v>630.20000000000005</v>
      </c>
      <c r="G27" s="17">
        <f t="shared" si="1"/>
        <v>100</v>
      </c>
      <c r="H27" s="182"/>
    </row>
    <row r="28" spans="1:8" x14ac:dyDescent="0.25">
      <c r="A28" s="183" t="s">
        <v>13</v>
      </c>
      <c r="B28" s="184" t="s">
        <v>20</v>
      </c>
      <c r="C28" s="8" t="s">
        <v>3</v>
      </c>
      <c r="D28" s="16">
        <v>0</v>
      </c>
      <c r="E28" s="16">
        <v>0</v>
      </c>
      <c r="F28" s="16">
        <v>0</v>
      </c>
      <c r="G28" s="17">
        <v>0</v>
      </c>
      <c r="H28" s="185" t="s">
        <v>33</v>
      </c>
    </row>
    <row r="29" spans="1:8" x14ac:dyDescent="0.25">
      <c r="A29" s="183"/>
      <c r="B29" s="184"/>
      <c r="C29" s="8" t="s">
        <v>4</v>
      </c>
      <c r="D29" s="16">
        <v>0</v>
      </c>
      <c r="E29" s="16">
        <v>0</v>
      </c>
      <c r="F29" s="16">
        <v>0</v>
      </c>
      <c r="G29" s="17">
        <v>0</v>
      </c>
      <c r="H29" s="185"/>
    </row>
    <row r="30" spans="1:8" x14ac:dyDescent="0.25">
      <c r="A30" s="183"/>
      <c r="B30" s="184"/>
      <c r="C30" s="8" t="s">
        <v>5</v>
      </c>
      <c r="D30" s="16">
        <v>1500</v>
      </c>
      <c r="E30" s="16">
        <v>1500</v>
      </c>
      <c r="F30" s="16">
        <v>1500</v>
      </c>
      <c r="G30" s="17">
        <f t="shared" si="1"/>
        <v>100</v>
      </c>
      <c r="H30" s="185"/>
    </row>
    <row r="31" spans="1:8" x14ac:dyDescent="0.25">
      <c r="A31" s="183"/>
      <c r="B31" s="184"/>
      <c r="C31" s="3" t="s">
        <v>6</v>
      </c>
      <c r="D31" s="16">
        <v>0</v>
      </c>
      <c r="E31" s="16">
        <v>0</v>
      </c>
      <c r="F31" s="16">
        <v>0</v>
      </c>
      <c r="G31" s="17">
        <v>0</v>
      </c>
      <c r="H31" s="185"/>
    </row>
    <row r="32" spans="1:8" ht="51" customHeight="1" x14ac:dyDescent="0.25">
      <c r="A32" s="183"/>
      <c r="B32" s="184"/>
      <c r="C32" s="6" t="s">
        <v>7</v>
      </c>
      <c r="D32" s="16">
        <v>1500</v>
      </c>
      <c r="E32" s="17">
        <f t="shared" ref="E32:F32" si="9">SUM(E28:E31)</f>
        <v>1500</v>
      </c>
      <c r="F32" s="17">
        <f t="shared" si="9"/>
        <v>1500</v>
      </c>
      <c r="G32" s="17">
        <f t="shared" si="1"/>
        <v>100</v>
      </c>
      <c r="H32" s="185"/>
    </row>
    <row r="33" spans="1:8" ht="25.5" customHeight="1" x14ac:dyDescent="0.25">
      <c r="A33" s="194" t="s">
        <v>12</v>
      </c>
      <c r="B33" s="204" t="s">
        <v>21</v>
      </c>
      <c r="C33" s="8" t="s">
        <v>3</v>
      </c>
      <c r="D33" s="5">
        <f t="shared" ref="D33" si="10">D38</f>
        <v>0</v>
      </c>
      <c r="E33" s="5">
        <f t="shared" ref="E33:F36" si="11">E38</f>
        <v>0</v>
      </c>
      <c r="F33" s="5">
        <f t="shared" si="11"/>
        <v>0</v>
      </c>
      <c r="G33" s="2">
        <v>0</v>
      </c>
      <c r="H33" s="206"/>
    </row>
    <row r="34" spans="1:8" x14ac:dyDescent="0.25">
      <c r="A34" s="194"/>
      <c r="B34" s="204"/>
      <c r="C34" s="8" t="s">
        <v>4</v>
      </c>
      <c r="D34" s="5">
        <f t="shared" ref="D34" si="12">D39</f>
        <v>0</v>
      </c>
      <c r="E34" s="5">
        <f t="shared" si="11"/>
        <v>0</v>
      </c>
      <c r="F34" s="5">
        <f t="shared" si="11"/>
        <v>0</v>
      </c>
      <c r="G34" s="2">
        <v>0</v>
      </c>
      <c r="H34" s="206"/>
    </row>
    <row r="35" spans="1:8" x14ac:dyDescent="0.25">
      <c r="A35" s="194"/>
      <c r="B35" s="204"/>
      <c r="C35" s="8" t="s">
        <v>5</v>
      </c>
      <c r="D35" s="5">
        <v>100</v>
      </c>
      <c r="E35" s="5">
        <f t="shared" si="11"/>
        <v>100</v>
      </c>
      <c r="F35" s="5">
        <v>100</v>
      </c>
      <c r="G35" s="2">
        <f t="shared" si="1"/>
        <v>100</v>
      </c>
      <c r="H35" s="206"/>
    </row>
    <row r="36" spans="1:8" x14ac:dyDescent="0.25">
      <c r="A36" s="194"/>
      <c r="B36" s="204"/>
      <c r="C36" s="3" t="s">
        <v>6</v>
      </c>
      <c r="D36" s="5">
        <f t="shared" ref="D36" si="13">D41</f>
        <v>0</v>
      </c>
      <c r="E36" s="5">
        <f t="shared" si="11"/>
        <v>0</v>
      </c>
      <c r="F36" s="5">
        <f t="shared" si="11"/>
        <v>0</v>
      </c>
      <c r="G36" s="2">
        <v>0</v>
      </c>
      <c r="H36" s="206"/>
    </row>
    <row r="37" spans="1:8" x14ac:dyDescent="0.25">
      <c r="A37" s="194"/>
      <c r="B37" s="204"/>
      <c r="C37" s="7" t="s">
        <v>7</v>
      </c>
      <c r="D37" s="4">
        <f t="shared" ref="D37" si="14">SUM(D33:D36)</f>
        <v>100</v>
      </c>
      <c r="E37" s="4">
        <f t="shared" ref="E37:F37" si="15">SUM(E33:E36)</f>
        <v>100</v>
      </c>
      <c r="F37" s="4">
        <f t="shared" si="15"/>
        <v>100</v>
      </c>
      <c r="G37" s="4">
        <f t="shared" si="1"/>
        <v>100</v>
      </c>
      <c r="H37" s="206"/>
    </row>
    <row r="38" spans="1:8" ht="24.95" customHeight="1" x14ac:dyDescent="0.25">
      <c r="A38" s="186" t="s">
        <v>22</v>
      </c>
      <c r="B38" s="187" t="s">
        <v>23</v>
      </c>
      <c r="C38" s="8" t="s">
        <v>3</v>
      </c>
      <c r="D38" s="5">
        <v>0</v>
      </c>
      <c r="E38" s="5">
        <v>0</v>
      </c>
      <c r="F38" s="5">
        <v>0</v>
      </c>
      <c r="G38" s="2">
        <v>0</v>
      </c>
      <c r="H38" s="205" t="s">
        <v>34</v>
      </c>
    </row>
    <row r="39" spans="1:8" ht="24.95" customHeight="1" x14ac:dyDescent="0.25">
      <c r="A39" s="186"/>
      <c r="B39" s="187"/>
      <c r="C39" s="8" t="s">
        <v>4</v>
      </c>
      <c r="D39" s="5">
        <v>0</v>
      </c>
      <c r="E39" s="5">
        <v>0</v>
      </c>
      <c r="F39" s="5">
        <v>0</v>
      </c>
      <c r="G39" s="2">
        <v>0</v>
      </c>
      <c r="H39" s="205"/>
    </row>
    <row r="40" spans="1:8" ht="24.95" customHeight="1" x14ac:dyDescent="0.25">
      <c r="A40" s="186"/>
      <c r="B40" s="187"/>
      <c r="C40" s="8" t="s">
        <v>5</v>
      </c>
      <c r="D40" s="2">
        <v>100</v>
      </c>
      <c r="E40" s="2">
        <v>100</v>
      </c>
      <c r="F40" s="2">
        <v>100</v>
      </c>
      <c r="G40" s="2">
        <f t="shared" si="1"/>
        <v>100</v>
      </c>
      <c r="H40" s="205"/>
    </row>
    <row r="41" spans="1:8" ht="24.95" customHeight="1" x14ac:dyDescent="0.25">
      <c r="A41" s="186"/>
      <c r="B41" s="187"/>
      <c r="C41" s="3" t="s">
        <v>6</v>
      </c>
      <c r="D41" s="5">
        <v>0</v>
      </c>
      <c r="E41" s="5">
        <v>0</v>
      </c>
      <c r="F41" s="5">
        <v>0</v>
      </c>
      <c r="G41" s="2">
        <v>0</v>
      </c>
      <c r="H41" s="205"/>
    </row>
    <row r="42" spans="1:8" ht="24.95" customHeight="1" x14ac:dyDescent="0.25">
      <c r="A42" s="186"/>
      <c r="B42" s="187"/>
      <c r="C42" s="6" t="s">
        <v>7</v>
      </c>
      <c r="D42" s="2">
        <f t="shared" ref="D42" si="16">SUM(D38:D41)</f>
        <v>100</v>
      </c>
      <c r="E42" s="2">
        <f t="shared" ref="E42" si="17">SUM(E38:E41)</f>
        <v>100</v>
      </c>
      <c r="F42" s="4">
        <v>100</v>
      </c>
      <c r="G42" s="2">
        <f t="shared" si="1"/>
        <v>100</v>
      </c>
      <c r="H42" s="205"/>
    </row>
  </sheetData>
  <mergeCells count="27">
    <mergeCell ref="A33:A37"/>
    <mergeCell ref="B33:B37"/>
    <mergeCell ref="A38:A42"/>
    <mergeCell ref="B38:B42"/>
    <mergeCell ref="H38:H42"/>
    <mergeCell ref="H33:H37"/>
    <mergeCell ref="H13:H22"/>
    <mergeCell ref="A3:A7"/>
    <mergeCell ref="B3:B7"/>
    <mergeCell ref="H3:H7"/>
    <mergeCell ref="A1:B2"/>
    <mergeCell ref="C1:C2"/>
    <mergeCell ref="H1:H2"/>
    <mergeCell ref="D1:G1"/>
    <mergeCell ref="A18:A22"/>
    <mergeCell ref="B18:B22"/>
    <mergeCell ref="A8:A12"/>
    <mergeCell ref="B8:B12"/>
    <mergeCell ref="A13:A17"/>
    <mergeCell ref="B13:B17"/>
    <mergeCell ref="H8:H12"/>
    <mergeCell ref="H23:H27"/>
    <mergeCell ref="A28:A32"/>
    <mergeCell ref="B28:B32"/>
    <mergeCell ref="H28:H32"/>
    <mergeCell ref="A23:A27"/>
    <mergeCell ref="B23:B27"/>
  </mergeCells>
  <pageMargins left="0.7" right="0.7" top="0.75" bottom="0.75" header="0.3" footer="0.3"/>
  <pageSetup paperSize="9" scale="75" fitToHeight="0" orientation="landscape"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G44" sqref="G44"/>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7" customWidth="1"/>
    <col min="7" max="7" width="12" style="46" customWidth="1"/>
    <col min="8" max="8" width="6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07" t="s">
        <v>50</v>
      </c>
      <c r="B1" s="207"/>
      <c r="C1" s="207"/>
      <c r="D1" s="207"/>
      <c r="E1" s="207"/>
      <c r="F1" s="207"/>
      <c r="G1" s="207"/>
      <c r="H1" s="207"/>
    </row>
    <row r="2" spans="1:15" x14ac:dyDescent="0.2">
      <c r="A2" s="207" t="s">
        <v>51</v>
      </c>
      <c r="B2" s="207"/>
      <c r="C2" s="207"/>
      <c r="D2" s="207"/>
      <c r="E2" s="207"/>
      <c r="F2" s="207"/>
      <c r="G2" s="207"/>
      <c r="H2" s="207"/>
    </row>
    <row r="3" spans="1:15" x14ac:dyDescent="0.2">
      <c r="A3" s="207" t="s">
        <v>52</v>
      </c>
      <c r="B3" s="207"/>
      <c r="C3" s="207"/>
      <c r="D3" s="207"/>
      <c r="E3" s="207"/>
      <c r="F3" s="207"/>
      <c r="G3" s="207"/>
      <c r="H3" s="207"/>
    </row>
    <row r="4" spans="1:15" x14ac:dyDescent="0.2">
      <c r="A4" s="51"/>
      <c r="B4" s="51"/>
      <c r="C4" s="51"/>
      <c r="D4" s="51"/>
      <c r="E4" s="51"/>
      <c r="F4" s="51"/>
      <c r="G4" s="51"/>
      <c r="H4" s="51"/>
    </row>
    <row r="5" spans="1:15" s="23" customFormat="1" ht="21" customHeight="1" x14ac:dyDescent="0.2">
      <c r="A5" s="208" t="s">
        <v>24</v>
      </c>
      <c r="B5" s="209"/>
      <c r="C5" s="212" t="s">
        <v>0</v>
      </c>
      <c r="D5" s="213" t="s">
        <v>53</v>
      </c>
      <c r="E5" s="213"/>
      <c r="F5" s="213"/>
      <c r="G5" s="213"/>
      <c r="H5" s="214" t="s">
        <v>28</v>
      </c>
      <c r="I5" s="231" t="s">
        <v>35</v>
      </c>
      <c r="J5" s="229" t="s">
        <v>36</v>
      </c>
      <c r="K5" s="232" t="s">
        <v>37</v>
      </c>
      <c r="L5" s="232" t="s">
        <v>38</v>
      </c>
      <c r="M5" s="232" t="s">
        <v>39</v>
      </c>
      <c r="N5" s="232" t="s">
        <v>40</v>
      </c>
      <c r="O5" s="234"/>
    </row>
    <row r="6" spans="1:15" s="23" customFormat="1" ht="45" customHeight="1" x14ac:dyDescent="0.2">
      <c r="A6" s="210"/>
      <c r="B6" s="211"/>
      <c r="C6" s="212"/>
      <c r="D6" s="43" t="s">
        <v>54</v>
      </c>
      <c r="E6" s="44" t="s">
        <v>55</v>
      </c>
      <c r="F6" s="44" t="s">
        <v>1</v>
      </c>
      <c r="G6" s="43" t="s">
        <v>2</v>
      </c>
      <c r="H6" s="215"/>
      <c r="I6" s="231"/>
      <c r="J6" s="230"/>
      <c r="K6" s="233"/>
      <c r="L6" s="233"/>
      <c r="M6" s="233"/>
      <c r="N6" s="233"/>
      <c r="O6" s="234"/>
    </row>
    <row r="7" spans="1:15" ht="21.75" customHeight="1" x14ac:dyDescent="0.2">
      <c r="A7" s="223" t="s">
        <v>41</v>
      </c>
      <c r="B7" s="224"/>
      <c r="C7" s="24" t="s">
        <v>3</v>
      </c>
      <c r="D7" s="37">
        <f>D12+D17+D22+D27+D32+D37+D42</f>
        <v>86611</v>
      </c>
      <c r="E7" s="37">
        <f>E12+E17+E22+E27+E32+E37+E42</f>
        <v>86611</v>
      </c>
      <c r="F7" s="37">
        <f>F12+F17+F22+F27+F32+F37+F42</f>
        <v>18990.61</v>
      </c>
      <c r="G7" s="25">
        <f>F7/E7*100</f>
        <v>21.92632575538904</v>
      </c>
      <c r="H7" s="216"/>
      <c r="I7" s="219" t="s">
        <v>42</v>
      </c>
      <c r="J7" s="220"/>
      <c r="K7" s="26" t="e">
        <f>#REF!+#REF!+#REF!+#REF!+#REF!</f>
        <v>#REF!</v>
      </c>
      <c r="L7" s="26" t="e">
        <f>#REF!+#REF!+#REF!+#REF!+#REF!</f>
        <v>#REF!</v>
      </c>
      <c r="M7" s="26" t="e">
        <f>#REF!+#REF!+#REF!+#REF!+#REF!</f>
        <v>#REF!</v>
      </c>
      <c r="N7" s="26" t="e">
        <f>#REF!+#REF!+#REF!+#REF!+#REF!</f>
        <v>#REF!</v>
      </c>
    </row>
    <row r="8" spans="1:15" ht="29.25" customHeight="1" x14ac:dyDescent="0.2">
      <c r="A8" s="225"/>
      <c r="B8" s="226"/>
      <c r="C8" s="24" t="s">
        <v>43</v>
      </c>
      <c r="D8" s="37">
        <f t="shared" ref="D8:F10" si="0">D13+D18+D23+D28+D33+D38+D43</f>
        <v>1863660.9</v>
      </c>
      <c r="E8" s="37">
        <f t="shared" si="0"/>
        <v>1863660.9</v>
      </c>
      <c r="F8" s="37">
        <f t="shared" si="0"/>
        <v>341946.39</v>
      </c>
      <c r="G8" s="25">
        <f t="shared" ref="G8:G9" si="1">F8/E8*100</f>
        <v>18.348101309632028</v>
      </c>
      <c r="H8" s="217"/>
      <c r="I8" s="219"/>
      <c r="J8" s="221"/>
      <c r="K8" s="28"/>
      <c r="L8" s="28"/>
      <c r="M8" s="28"/>
      <c r="N8" s="28"/>
      <c r="O8" s="29"/>
    </row>
    <row r="9" spans="1:15" ht="38.25" customHeight="1" x14ac:dyDescent="0.2">
      <c r="A9" s="225"/>
      <c r="B9" s="226"/>
      <c r="C9" s="24" t="s">
        <v>44</v>
      </c>
      <c r="D9" s="37">
        <f t="shared" si="0"/>
        <v>495383.8</v>
      </c>
      <c r="E9" s="37">
        <f t="shared" si="0"/>
        <v>495383.8</v>
      </c>
      <c r="F9" s="37">
        <f t="shared" si="0"/>
        <v>95973.260000000009</v>
      </c>
      <c r="G9" s="25">
        <f t="shared" si="1"/>
        <v>19.373516049576107</v>
      </c>
      <c r="H9" s="217"/>
      <c r="I9" s="219"/>
      <c r="J9" s="221"/>
      <c r="K9" s="28"/>
      <c r="L9" s="28"/>
      <c r="M9" s="28"/>
      <c r="N9" s="28"/>
    </row>
    <row r="10" spans="1:15" ht="12.75" customHeight="1" x14ac:dyDescent="0.2">
      <c r="A10" s="225"/>
      <c r="B10" s="226"/>
      <c r="C10" s="30" t="s">
        <v>67</v>
      </c>
      <c r="D10" s="37">
        <f t="shared" si="0"/>
        <v>82657</v>
      </c>
      <c r="E10" s="37">
        <f t="shared" si="0"/>
        <v>82657</v>
      </c>
      <c r="F10" s="37">
        <f>F15+F20+F25</f>
        <v>0</v>
      </c>
      <c r="G10" s="25">
        <f>F10/D10*100</f>
        <v>0</v>
      </c>
      <c r="H10" s="217"/>
      <c r="I10" s="219"/>
      <c r="J10" s="221"/>
      <c r="K10" s="28"/>
      <c r="L10" s="28"/>
      <c r="M10" s="28"/>
      <c r="N10" s="28"/>
    </row>
    <row r="11" spans="1:15" ht="21.75" customHeight="1" x14ac:dyDescent="0.2">
      <c r="A11" s="227"/>
      <c r="B11" s="228"/>
      <c r="C11" s="31" t="s">
        <v>7</v>
      </c>
      <c r="D11" s="45">
        <f>D7+D8+D9+D10</f>
        <v>2528312.6999999997</v>
      </c>
      <c r="E11" s="45">
        <f>E7+E8+E9+E10</f>
        <v>2528312.6999999997</v>
      </c>
      <c r="F11" s="45">
        <f>F7+F8+F9</f>
        <v>456910.26</v>
      </c>
      <c r="G11" s="25">
        <f>F11/E11*100</f>
        <v>18.071746425985996</v>
      </c>
      <c r="H11" s="218"/>
      <c r="I11" s="219"/>
      <c r="J11" s="222"/>
      <c r="K11" s="28"/>
      <c r="L11" s="28"/>
      <c r="M11" s="28"/>
      <c r="N11" s="28"/>
    </row>
    <row r="12" spans="1:15" ht="29.25" customHeight="1" x14ac:dyDescent="0.2">
      <c r="A12" s="235" t="s">
        <v>45</v>
      </c>
      <c r="B12" s="238" t="s">
        <v>56</v>
      </c>
      <c r="C12" s="30" t="s">
        <v>3</v>
      </c>
      <c r="D12" s="33">
        <v>71389.3</v>
      </c>
      <c r="E12" s="33">
        <v>71389.3</v>
      </c>
      <c r="F12" s="33">
        <v>15477.34</v>
      </c>
      <c r="G12" s="33">
        <f t="shared" ref="G12:G14" si="2">F12/E12*100</f>
        <v>21.680195771635244</v>
      </c>
      <c r="H12" s="243" t="s">
        <v>68</v>
      </c>
      <c r="I12" s="213"/>
      <c r="J12" s="240"/>
      <c r="K12" s="32"/>
      <c r="L12" s="28"/>
      <c r="M12" s="28"/>
      <c r="N12" s="28"/>
    </row>
    <row r="13" spans="1:15" ht="29.25" customHeight="1" x14ac:dyDescent="0.2">
      <c r="A13" s="236"/>
      <c r="B13" s="217"/>
      <c r="C13" s="24" t="s">
        <v>43</v>
      </c>
      <c r="D13" s="33">
        <v>713.9</v>
      </c>
      <c r="E13" s="33">
        <v>713.9</v>
      </c>
      <c r="F13" s="33">
        <v>150.78</v>
      </c>
      <c r="G13" s="33">
        <f t="shared" si="2"/>
        <v>21.120605126768453</v>
      </c>
      <c r="H13" s="244"/>
      <c r="I13" s="213"/>
      <c r="J13" s="241"/>
      <c r="K13" s="32"/>
      <c r="L13" s="28"/>
      <c r="M13" s="28"/>
      <c r="N13" s="28"/>
    </row>
    <row r="14" spans="1:15" ht="29.25" customHeight="1" x14ac:dyDescent="0.2">
      <c r="A14" s="236"/>
      <c r="B14" s="217"/>
      <c r="C14" s="24" t="s">
        <v>44</v>
      </c>
      <c r="D14" s="33">
        <v>11.8</v>
      </c>
      <c r="E14" s="33">
        <v>11.8</v>
      </c>
      <c r="F14" s="33">
        <v>2.4900000000000002</v>
      </c>
      <c r="G14" s="33">
        <f t="shared" si="2"/>
        <v>21.101694915254239</v>
      </c>
      <c r="H14" s="244"/>
      <c r="I14" s="213"/>
      <c r="J14" s="241"/>
      <c r="K14" s="32"/>
      <c r="L14" s="28"/>
      <c r="M14" s="28"/>
      <c r="N14" s="28"/>
    </row>
    <row r="15" spans="1:15" ht="29.25" customHeight="1" x14ac:dyDescent="0.2">
      <c r="A15" s="236"/>
      <c r="B15" s="217"/>
      <c r="C15" s="24" t="s">
        <v>46</v>
      </c>
      <c r="D15" s="33"/>
      <c r="E15" s="33"/>
      <c r="F15" s="33"/>
      <c r="G15" s="33" t="s">
        <v>57</v>
      </c>
      <c r="H15" s="244"/>
      <c r="I15" s="213"/>
      <c r="J15" s="241"/>
      <c r="K15" s="32"/>
      <c r="L15" s="28"/>
      <c r="M15" s="28"/>
      <c r="N15" s="28"/>
    </row>
    <row r="16" spans="1:15" ht="29.25" customHeight="1" x14ac:dyDescent="0.2">
      <c r="A16" s="237"/>
      <c r="B16" s="239"/>
      <c r="C16" s="34" t="s">
        <v>7</v>
      </c>
      <c r="D16" s="58">
        <f>SUM(D12:D15)</f>
        <v>72115</v>
      </c>
      <c r="E16" s="58">
        <f t="shared" ref="E16" si="3">SUM(E12:E15)</f>
        <v>72115</v>
      </c>
      <c r="F16" s="58">
        <f>SUM(F12:F14)</f>
        <v>15630.61</v>
      </c>
      <c r="G16" s="56">
        <f>F16/E16*100</f>
        <v>21.674561464327809</v>
      </c>
      <c r="H16" s="245"/>
      <c r="I16" s="213"/>
      <c r="J16" s="242"/>
      <c r="K16" s="32"/>
      <c r="L16" s="28"/>
      <c r="M16" s="28"/>
      <c r="N16" s="28"/>
    </row>
    <row r="17" spans="1:14" ht="21.75" hidden="1" customHeight="1" x14ac:dyDescent="0.2">
      <c r="A17" s="250" t="s">
        <v>8</v>
      </c>
      <c r="B17" s="246" t="s">
        <v>58</v>
      </c>
      <c r="C17" s="30" t="s">
        <v>3</v>
      </c>
      <c r="D17" s="25">
        <v>0</v>
      </c>
      <c r="E17" s="37">
        <v>0</v>
      </c>
      <c r="F17" s="37">
        <v>0</v>
      </c>
      <c r="G17" s="25">
        <v>0</v>
      </c>
      <c r="H17" s="251" t="s">
        <v>69</v>
      </c>
      <c r="I17" s="254"/>
      <c r="J17" s="256"/>
      <c r="K17" s="35"/>
      <c r="L17" s="36"/>
      <c r="M17" s="36"/>
      <c r="N17" s="36"/>
    </row>
    <row r="18" spans="1:14" ht="27" hidden="1" customHeight="1" x14ac:dyDescent="0.2">
      <c r="A18" s="250"/>
      <c r="B18" s="246"/>
      <c r="C18" s="24" t="s">
        <v>43</v>
      </c>
      <c r="D18" s="25">
        <v>0</v>
      </c>
      <c r="E18" s="37">
        <v>0</v>
      </c>
      <c r="F18" s="37">
        <v>0</v>
      </c>
      <c r="G18" s="25">
        <v>0</v>
      </c>
      <c r="H18" s="252"/>
      <c r="I18" s="255"/>
      <c r="J18" s="257"/>
      <c r="K18" s="35"/>
      <c r="L18" s="36"/>
      <c r="M18" s="36"/>
      <c r="N18" s="36"/>
    </row>
    <row r="19" spans="1:14" ht="38.25" hidden="1" x14ac:dyDescent="0.2">
      <c r="A19" s="250"/>
      <c r="B19" s="246"/>
      <c r="C19" s="24" t="s">
        <v>44</v>
      </c>
      <c r="D19" s="25">
        <v>0</v>
      </c>
      <c r="E19" s="37">
        <v>0</v>
      </c>
      <c r="F19" s="37">
        <v>0</v>
      </c>
      <c r="G19" s="25">
        <v>0</v>
      </c>
      <c r="H19" s="252"/>
      <c r="I19" s="255"/>
      <c r="J19" s="257"/>
      <c r="K19" s="35"/>
      <c r="L19" s="36"/>
      <c r="M19" s="36"/>
      <c r="N19" s="36"/>
    </row>
    <row r="20" spans="1:14" hidden="1" x14ac:dyDescent="0.2">
      <c r="A20" s="250"/>
      <c r="B20" s="246"/>
      <c r="C20" s="24" t="s">
        <v>46</v>
      </c>
      <c r="D20" s="25">
        <v>0</v>
      </c>
      <c r="E20" s="37">
        <v>0</v>
      </c>
      <c r="F20" s="37">
        <v>0</v>
      </c>
      <c r="G20" s="25">
        <v>0</v>
      </c>
      <c r="H20" s="252"/>
      <c r="I20" s="255"/>
      <c r="J20" s="257"/>
      <c r="K20" s="35"/>
      <c r="L20" s="36"/>
      <c r="M20" s="36"/>
      <c r="N20" s="36"/>
    </row>
    <row r="21" spans="1:14" ht="50.25" customHeight="1" x14ac:dyDescent="0.2">
      <c r="A21" s="250"/>
      <c r="B21" s="246"/>
      <c r="C21" s="34" t="s">
        <v>7</v>
      </c>
      <c r="D21" s="56">
        <f>SUM(D17:D20)</f>
        <v>0</v>
      </c>
      <c r="E21" s="57">
        <f>SUM(E17:E20)</f>
        <v>0</v>
      </c>
      <c r="F21" s="57">
        <f>SUM(F17:F20)</f>
        <v>0</v>
      </c>
      <c r="G21" s="56">
        <v>0</v>
      </c>
      <c r="H21" s="253"/>
      <c r="I21" s="255"/>
      <c r="J21" s="258"/>
      <c r="K21" s="35"/>
      <c r="L21" s="36"/>
      <c r="M21" s="36"/>
      <c r="N21" s="36"/>
    </row>
    <row r="22" spans="1:14" ht="44.25" customHeight="1" x14ac:dyDescent="0.2">
      <c r="A22" s="250" t="s">
        <v>48</v>
      </c>
      <c r="B22" s="246" t="s">
        <v>59</v>
      </c>
      <c r="C22" s="30" t="s">
        <v>3</v>
      </c>
      <c r="D22" s="38">
        <v>15221.7</v>
      </c>
      <c r="E22" s="38">
        <v>15221.7</v>
      </c>
      <c r="F22" s="38">
        <v>3513.27</v>
      </c>
      <c r="G22" s="42">
        <f t="shared" ref="G22:G26" si="4">F22/E22*100</f>
        <v>23.080667730936753</v>
      </c>
      <c r="H22" s="248" t="s">
        <v>70</v>
      </c>
      <c r="I22" s="39" t="s">
        <v>49</v>
      </c>
      <c r="J22" s="246" t="s">
        <v>47</v>
      </c>
      <c r="K22" s="35"/>
      <c r="L22" s="36"/>
      <c r="M22" s="36"/>
      <c r="N22" s="36"/>
    </row>
    <row r="23" spans="1:14" ht="44.25" customHeight="1" x14ac:dyDescent="0.2">
      <c r="A23" s="250"/>
      <c r="B23" s="246"/>
      <c r="C23" s="24" t="s">
        <v>43</v>
      </c>
      <c r="D23" s="38">
        <v>1822096.5</v>
      </c>
      <c r="E23" s="38">
        <v>1822096.5</v>
      </c>
      <c r="F23" s="38">
        <v>341795.61</v>
      </c>
      <c r="G23" s="42">
        <f t="shared" si="4"/>
        <v>18.758370371711923</v>
      </c>
      <c r="H23" s="249"/>
      <c r="I23" s="40" t="s">
        <v>49</v>
      </c>
      <c r="J23" s="246"/>
      <c r="K23" s="35"/>
      <c r="L23" s="36"/>
      <c r="M23" s="36"/>
      <c r="N23" s="36"/>
    </row>
    <row r="24" spans="1:14" ht="44.25" customHeight="1" x14ac:dyDescent="0.2">
      <c r="A24" s="250"/>
      <c r="B24" s="246"/>
      <c r="C24" s="24" t="s">
        <v>44</v>
      </c>
      <c r="D24" s="38">
        <v>396447.5</v>
      </c>
      <c r="E24" s="38">
        <v>396447.5</v>
      </c>
      <c r="F24" s="38">
        <v>76311.63</v>
      </c>
      <c r="G24" s="42">
        <f t="shared" si="4"/>
        <v>19.248861450759559</v>
      </c>
      <c r="H24" s="249"/>
      <c r="I24" s="40" t="s">
        <v>49</v>
      </c>
      <c r="J24" s="246"/>
      <c r="K24" s="35"/>
      <c r="L24" s="36"/>
      <c r="M24" s="36"/>
      <c r="N24" s="36"/>
    </row>
    <row r="25" spans="1:14" ht="35.25" customHeight="1" x14ac:dyDescent="0.2">
      <c r="A25" s="250"/>
      <c r="B25" s="246"/>
      <c r="C25" s="24" t="s">
        <v>46</v>
      </c>
      <c r="D25" s="38">
        <v>79323</v>
      </c>
      <c r="E25" s="38">
        <v>79323</v>
      </c>
      <c r="F25" s="41">
        <v>0</v>
      </c>
      <c r="G25" s="42">
        <f t="shared" si="4"/>
        <v>0</v>
      </c>
      <c r="H25" s="249"/>
      <c r="I25" s="247" t="s">
        <v>49</v>
      </c>
      <c r="J25" s="246"/>
      <c r="K25" s="35"/>
      <c r="L25" s="36"/>
      <c r="M25" s="36"/>
      <c r="N25" s="36"/>
    </row>
    <row r="26" spans="1:14" ht="32.25" customHeight="1" x14ac:dyDescent="0.2">
      <c r="A26" s="250"/>
      <c r="B26" s="246"/>
      <c r="C26" s="34" t="s">
        <v>7</v>
      </c>
      <c r="D26" s="53">
        <f>SUM(D22:D25)</f>
        <v>2313088.7000000002</v>
      </c>
      <c r="E26" s="53">
        <f t="shared" ref="E26:F26" si="5">SUM(E22:E25)</f>
        <v>2313088.7000000002</v>
      </c>
      <c r="F26" s="53">
        <f t="shared" si="5"/>
        <v>421620.51</v>
      </c>
      <c r="G26" s="55">
        <f t="shared" si="4"/>
        <v>18.227598016453065</v>
      </c>
      <c r="H26" s="249"/>
      <c r="I26" s="247"/>
      <c r="J26" s="246"/>
      <c r="K26" s="35"/>
      <c r="L26" s="36"/>
      <c r="M26" s="36"/>
      <c r="N26" s="36"/>
    </row>
    <row r="27" spans="1:14" ht="32.25" customHeight="1" x14ac:dyDescent="0.2">
      <c r="A27" s="250" t="s">
        <v>12</v>
      </c>
      <c r="B27" s="246" t="s">
        <v>60</v>
      </c>
      <c r="C27" s="30" t="s">
        <v>3</v>
      </c>
      <c r="D27" s="38">
        <v>0</v>
      </c>
      <c r="E27" s="38">
        <v>0</v>
      </c>
      <c r="F27" s="41"/>
      <c r="G27" s="42">
        <v>0</v>
      </c>
      <c r="H27" s="248" t="s">
        <v>71</v>
      </c>
      <c r="I27" s="39" t="s">
        <v>49</v>
      </c>
      <c r="J27" s="246" t="s">
        <v>47</v>
      </c>
      <c r="K27" s="35"/>
      <c r="L27" s="36"/>
      <c r="M27" s="36"/>
      <c r="N27" s="36"/>
    </row>
    <row r="28" spans="1:14" ht="36" customHeight="1" x14ac:dyDescent="0.2">
      <c r="A28" s="250"/>
      <c r="B28" s="246"/>
      <c r="C28" s="24" t="s">
        <v>43</v>
      </c>
      <c r="D28" s="38">
        <v>2537.1999999999998</v>
      </c>
      <c r="E28" s="38">
        <v>2537.1999999999998</v>
      </c>
      <c r="F28" s="41">
        <v>0</v>
      </c>
      <c r="G28" s="42">
        <f t="shared" ref="G28" si="6">F28/E28*100</f>
        <v>0</v>
      </c>
      <c r="H28" s="249"/>
      <c r="I28" s="40" t="s">
        <v>49</v>
      </c>
      <c r="J28" s="246"/>
      <c r="K28" s="35"/>
      <c r="L28" s="36"/>
      <c r="M28" s="36"/>
      <c r="N28" s="36"/>
    </row>
    <row r="29" spans="1:14" ht="33" customHeight="1" x14ac:dyDescent="0.2">
      <c r="A29" s="250"/>
      <c r="B29" s="246"/>
      <c r="C29" s="24" t="s">
        <v>44</v>
      </c>
      <c r="D29" s="38">
        <v>0</v>
      </c>
      <c r="E29" s="38">
        <v>0</v>
      </c>
      <c r="F29" s="41"/>
      <c r="G29" s="42" t="s">
        <v>57</v>
      </c>
      <c r="H29" s="249"/>
      <c r="I29" s="40" t="s">
        <v>49</v>
      </c>
      <c r="J29" s="246"/>
      <c r="K29" s="35"/>
      <c r="L29" s="36"/>
      <c r="M29" s="36"/>
      <c r="N29" s="36"/>
    </row>
    <row r="30" spans="1:14" ht="29.25" customHeight="1" x14ac:dyDescent="0.2">
      <c r="A30" s="250"/>
      <c r="B30" s="246"/>
      <c r="C30" s="24" t="s">
        <v>46</v>
      </c>
      <c r="D30" s="38">
        <v>0</v>
      </c>
      <c r="E30" s="38">
        <v>0</v>
      </c>
      <c r="F30" s="41"/>
      <c r="G30" s="42">
        <v>0</v>
      </c>
      <c r="H30" s="249"/>
      <c r="I30" s="247" t="s">
        <v>49</v>
      </c>
      <c r="J30" s="246"/>
      <c r="K30" s="35"/>
      <c r="L30" s="36"/>
      <c r="M30" s="36"/>
      <c r="N30" s="36"/>
    </row>
    <row r="31" spans="1:14" ht="28.5" customHeight="1" x14ac:dyDescent="0.2">
      <c r="A31" s="250"/>
      <c r="B31" s="246"/>
      <c r="C31" s="34" t="s">
        <v>7</v>
      </c>
      <c r="D31" s="53">
        <f>SUM(D27:D30)</f>
        <v>2537.1999999999998</v>
      </c>
      <c r="E31" s="54">
        <f t="shared" ref="E31:F31" si="7">SUM(E27:E29)</f>
        <v>2537.1999999999998</v>
      </c>
      <c r="F31" s="54">
        <f t="shared" si="7"/>
        <v>0</v>
      </c>
      <c r="G31" s="55">
        <f t="shared" ref="G31" si="8">F31/E31*100</f>
        <v>0</v>
      </c>
      <c r="H31" s="249"/>
      <c r="I31" s="247"/>
      <c r="J31" s="246"/>
      <c r="K31" s="35"/>
      <c r="L31" s="36"/>
      <c r="M31" s="36"/>
      <c r="N31" s="36"/>
    </row>
    <row r="32" spans="1:14" ht="29.25" customHeight="1" x14ac:dyDescent="0.2">
      <c r="A32" s="250" t="s">
        <v>61</v>
      </c>
      <c r="B32" s="246" t="s">
        <v>62</v>
      </c>
      <c r="C32" s="30" t="s">
        <v>3</v>
      </c>
      <c r="D32" s="38"/>
      <c r="E32" s="38"/>
      <c r="F32" s="41"/>
      <c r="G32" s="42">
        <v>0</v>
      </c>
      <c r="H32" s="248" t="s">
        <v>72</v>
      </c>
      <c r="I32" s="39" t="s">
        <v>49</v>
      </c>
      <c r="J32" s="246" t="s">
        <v>47</v>
      </c>
      <c r="K32" s="35"/>
      <c r="L32" s="36"/>
      <c r="M32" s="36"/>
      <c r="N32" s="36"/>
    </row>
    <row r="33" spans="1:14" ht="33" customHeight="1" x14ac:dyDescent="0.2">
      <c r="A33" s="250"/>
      <c r="B33" s="246"/>
      <c r="C33" s="24" t="s">
        <v>43</v>
      </c>
      <c r="D33" s="38">
        <v>38313.300000000003</v>
      </c>
      <c r="E33" s="38">
        <v>38313.300000000003</v>
      </c>
      <c r="F33" s="41"/>
      <c r="G33" s="42">
        <f t="shared" ref="G33:G34" si="9">F33/E33*100</f>
        <v>0</v>
      </c>
      <c r="H33" s="249"/>
      <c r="I33" s="40" t="s">
        <v>49</v>
      </c>
      <c r="J33" s="246"/>
      <c r="K33" s="35"/>
      <c r="L33" s="36"/>
      <c r="M33" s="36"/>
      <c r="N33" s="36"/>
    </row>
    <row r="34" spans="1:14" ht="30" customHeight="1" x14ac:dyDescent="0.2">
      <c r="A34" s="250"/>
      <c r="B34" s="246"/>
      <c r="C34" s="24" t="s">
        <v>44</v>
      </c>
      <c r="D34" s="38">
        <v>10332.799999999999</v>
      </c>
      <c r="E34" s="38">
        <v>10332.799999999999</v>
      </c>
      <c r="F34" s="41">
        <v>1</v>
      </c>
      <c r="G34" s="42">
        <f t="shared" si="9"/>
        <v>9.6779188603282763E-3</v>
      </c>
      <c r="H34" s="249"/>
      <c r="I34" s="40" t="s">
        <v>49</v>
      </c>
      <c r="J34" s="246"/>
      <c r="K34" s="35"/>
      <c r="L34" s="36"/>
      <c r="M34" s="36"/>
      <c r="N34" s="36"/>
    </row>
    <row r="35" spans="1:14" ht="25.5" customHeight="1" x14ac:dyDescent="0.2">
      <c r="A35" s="250"/>
      <c r="B35" s="246"/>
      <c r="C35" s="24" t="s">
        <v>46</v>
      </c>
      <c r="D35" s="38">
        <v>3034</v>
      </c>
      <c r="E35" s="38">
        <v>3034</v>
      </c>
      <c r="F35" s="41"/>
      <c r="G35" s="42">
        <v>0</v>
      </c>
      <c r="H35" s="249"/>
      <c r="I35" s="247" t="s">
        <v>49</v>
      </c>
      <c r="J35" s="246"/>
      <c r="K35" s="35"/>
      <c r="L35" s="36"/>
      <c r="M35" s="36"/>
      <c r="N35" s="36"/>
    </row>
    <row r="36" spans="1:14" ht="28.5" customHeight="1" x14ac:dyDescent="0.2">
      <c r="A36" s="250"/>
      <c r="B36" s="246"/>
      <c r="C36" s="34" t="s">
        <v>7</v>
      </c>
      <c r="D36" s="53">
        <f>SUM(D32:D35)</f>
        <v>51680.100000000006</v>
      </c>
      <c r="E36" s="53">
        <f t="shared" ref="E36:F36" si="10">SUM(E32:E35)</f>
        <v>51680.100000000006</v>
      </c>
      <c r="F36" s="53">
        <f t="shared" si="10"/>
        <v>1</v>
      </c>
      <c r="G36" s="55">
        <f t="shared" ref="G36" si="11">F36/E36*100</f>
        <v>1.9349807759659905E-3</v>
      </c>
      <c r="H36" s="249"/>
      <c r="I36" s="247"/>
      <c r="J36" s="246"/>
      <c r="K36" s="35"/>
      <c r="L36" s="36"/>
      <c r="M36" s="36"/>
      <c r="N36" s="36"/>
    </row>
    <row r="37" spans="1:14" ht="58.5" customHeight="1" x14ac:dyDescent="0.2">
      <c r="A37" s="250" t="s">
        <v>63</v>
      </c>
      <c r="B37" s="246" t="s">
        <v>64</v>
      </c>
      <c r="C37" s="30" t="s">
        <v>3</v>
      </c>
      <c r="D37" s="38"/>
      <c r="E37" s="38"/>
      <c r="F37" s="41"/>
      <c r="G37" s="42">
        <v>0</v>
      </c>
      <c r="H37" s="248" t="s">
        <v>73</v>
      </c>
      <c r="I37" s="39" t="s">
        <v>49</v>
      </c>
      <c r="J37" s="246" t="s">
        <v>47</v>
      </c>
      <c r="K37" s="35"/>
      <c r="L37" s="36"/>
      <c r="M37" s="36"/>
      <c r="N37" s="36"/>
    </row>
    <row r="38" spans="1:14" ht="58.5" customHeight="1" x14ac:dyDescent="0.2">
      <c r="A38" s="250"/>
      <c r="B38" s="246"/>
      <c r="C38" s="24" t="s">
        <v>43</v>
      </c>
      <c r="D38" s="38"/>
      <c r="E38" s="38"/>
      <c r="F38" s="41"/>
      <c r="G38" s="42">
        <v>0</v>
      </c>
      <c r="H38" s="249"/>
      <c r="I38" s="40" t="s">
        <v>49</v>
      </c>
      <c r="J38" s="246"/>
      <c r="K38" s="35"/>
      <c r="L38" s="36"/>
      <c r="M38" s="36"/>
      <c r="N38" s="36"/>
    </row>
    <row r="39" spans="1:14" ht="58.5" customHeight="1" x14ac:dyDescent="0.2">
      <c r="A39" s="250"/>
      <c r="B39" s="246"/>
      <c r="C39" s="24" t="s">
        <v>44</v>
      </c>
      <c r="D39" s="38">
        <v>86328.5</v>
      </c>
      <c r="E39" s="38">
        <v>86328.5</v>
      </c>
      <c r="F39" s="41">
        <v>17930.57</v>
      </c>
      <c r="G39" s="42">
        <f t="shared" ref="G39:G41" si="12">F39/E39*100</f>
        <v>20.770162808342551</v>
      </c>
      <c r="H39" s="249"/>
      <c r="I39" s="40" t="s">
        <v>49</v>
      </c>
      <c r="J39" s="246"/>
      <c r="K39" s="35"/>
      <c r="L39" s="36"/>
      <c r="M39" s="36"/>
      <c r="N39" s="36"/>
    </row>
    <row r="40" spans="1:14" ht="58.5" customHeight="1" x14ac:dyDescent="0.2">
      <c r="A40" s="250"/>
      <c r="B40" s="246"/>
      <c r="C40" s="24" t="s">
        <v>46</v>
      </c>
      <c r="D40" s="38">
        <v>300</v>
      </c>
      <c r="E40" s="38">
        <v>300</v>
      </c>
      <c r="F40" s="41">
        <v>96.47</v>
      </c>
      <c r="G40" s="42">
        <f t="shared" si="12"/>
        <v>32.156666666666666</v>
      </c>
      <c r="H40" s="249"/>
      <c r="I40" s="247" t="s">
        <v>49</v>
      </c>
      <c r="J40" s="246"/>
      <c r="K40" s="35"/>
      <c r="L40" s="36"/>
      <c r="M40" s="36"/>
      <c r="N40" s="36"/>
    </row>
    <row r="41" spans="1:14" ht="58.5" customHeight="1" x14ac:dyDescent="0.2">
      <c r="A41" s="250"/>
      <c r="B41" s="246"/>
      <c r="C41" s="34" t="s">
        <v>7</v>
      </c>
      <c r="D41" s="53">
        <f>SUM(D37:D40)</f>
        <v>86628.5</v>
      </c>
      <c r="E41" s="53">
        <f t="shared" ref="E41:F41" si="13">SUM(E37:E40)</f>
        <v>86628.5</v>
      </c>
      <c r="F41" s="53">
        <f t="shared" si="13"/>
        <v>18027.04</v>
      </c>
      <c r="G41" s="55">
        <f t="shared" si="12"/>
        <v>20.809594994718829</v>
      </c>
      <c r="H41" s="249"/>
      <c r="I41" s="247"/>
      <c r="J41" s="246"/>
      <c r="K41" s="35"/>
      <c r="L41" s="36"/>
      <c r="M41" s="36"/>
      <c r="N41" s="36"/>
    </row>
    <row r="42" spans="1:14" ht="32.25" customHeight="1" x14ac:dyDescent="0.2">
      <c r="A42" s="250" t="s">
        <v>65</v>
      </c>
      <c r="B42" s="246" t="s">
        <v>66</v>
      </c>
      <c r="C42" s="30" t="s">
        <v>3</v>
      </c>
      <c r="D42" s="38"/>
      <c r="E42" s="38"/>
      <c r="F42" s="41"/>
      <c r="G42" s="42">
        <v>0</v>
      </c>
      <c r="H42" s="248" t="s">
        <v>74</v>
      </c>
      <c r="I42" s="39" t="s">
        <v>49</v>
      </c>
      <c r="J42" s="246" t="s">
        <v>47</v>
      </c>
      <c r="K42" s="35"/>
      <c r="L42" s="36"/>
      <c r="M42" s="36"/>
      <c r="N42" s="36"/>
    </row>
    <row r="43" spans="1:14" ht="36" customHeight="1" x14ac:dyDescent="0.2">
      <c r="A43" s="250"/>
      <c r="B43" s="246"/>
      <c r="C43" s="24" t="s">
        <v>43</v>
      </c>
      <c r="D43" s="38"/>
      <c r="E43" s="38"/>
      <c r="F43" s="41"/>
      <c r="G43" s="42">
        <v>0</v>
      </c>
      <c r="H43" s="249"/>
      <c r="I43" s="40" t="s">
        <v>49</v>
      </c>
      <c r="J43" s="246"/>
      <c r="K43" s="35"/>
      <c r="L43" s="36"/>
      <c r="M43" s="36"/>
      <c r="N43" s="36"/>
    </row>
    <row r="44" spans="1:14" ht="33" customHeight="1" x14ac:dyDescent="0.2">
      <c r="A44" s="250"/>
      <c r="B44" s="246"/>
      <c r="C44" s="24" t="s">
        <v>44</v>
      </c>
      <c r="D44" s="38">
        <v>2263.1999999999998</v>
      </c>
      <c r="E44" s="38">
        <v>2263.1999999999998</v>
      </c>
      <c r="F44" s="41">
        <v>1727.57</v>
      </c>
      <c r="G44" s="42">
        <f t="shared" ref="G44" si="14">F44/E44*100</f>
        <v>76.333068221986565</v>
      </c>
      <c r="H44" s="249"/>
      <c r="I44" s="40" t="s">
        <v>49</v>
      </c>
      <c r="J44" s="246"/>
      <c r="K44" s="35"/>
      <c r="L44" s="36"/>
      <c r="M44" s="36"/>
      <c r="N44" s="36"/>
    </row>
    <row r="45" spans="1:14" ht="29.25" customHeight="1" x14ac:dyDescent="0.2">
      <c r="A45" s="250"/>
      <c r="B45" s="246"/>
      <c r="C45" s="24" t="s">
        <v>46</v>
      </c>
      <c r="D45" s="38"/>
      <c r="E45" s="38"/>
      <c r="F45" s="41"/>
      <c r="G45" s="42">
        <v>0</v>
      </c>
      <c r="H45" s="249"/>
      <c r="I45" s="247" t="s">
        <v>49</v>
      </c>
      <c r="J45" s="246"/>
      <c r="K45" s="35"/>
      <c r="L45" s="36"/>
      <c r="M45" s="36"/>
      <c r="N45" s="36"/>
    </row>
    <row r="46" spans="1:14" ht="28.5" customHeight="1" x14ac:dyDescent="0.2">
      <c r="A46" s="250"/>
      <c r="B46" s="246"/>
      <c r="C46" s="34" t="s">
        <v>7</v>
      </c>
      <c r="D46" s="53">
        <f>SUM(D42:D44)</f>
        <v>2263.1999999999998</v>
      </c>
      <c r="E46" s="54">
        <f t="shared" ref="E46:F46" si="15">SUM(E42:E44)</f>
        <v>2263.1999999999998</v>
      </c>
      <c r="F46" s="54">
        <f t="shared" si="15"/>
        <v>1727.57</v>
      </c>
      <c r="G46" s="55">
        <f t="shared" ref="G46" si="16">F46/E46*100</f>
        <v>76.333068221986565</v>
      </c>
      <c r="H46" s="249"/>
      <c r="I46" s="247"/>
      <c r="J46" s="246"/>
      <c r="K46" s="35"/>
      <c r="L46" s="36"/>
      <c r="M46" s="36"/>
      <c r="N46" s="36"/>
    </row>
    <row r="47" spans="1:14" x14ac:dyDescent="0.2">
      <c r="E47" s="48"/>
      <c r="F47" s="48"/>
      <c r="G47" s="49"/>
    </row>
    <row r="48" spans="1:14" x14ac:dyDescent="0.2">
      <c r="E48" s="48"/>
      <c r="F48" s="48"/>
      <c r="G48" s="49"/>
    </row>
    <row r="49" spans="5:7" x14ac:dyDescent="0.2">
      <c r="E49" s="48"/>
      <c r="F49" s="48"/>
      <c r="G49" s="49"/>
    </row>
    <row r="50" spans="5:7" x14ac:dyDescent="0.2">
      <c r="E50" s="48"/>
      <c r="F50" s="48"/>
      <c r="G50" s="49"/>
    </row>
    <row r="51" spans="5:7" x14ac:dyDescent="0.2">
      <c r="E51" s="48"/>
      <c r="F51" s="48"/>
      <c r="G51" s="49"/>
    </row>
    <row r="52" spans="5:7" x14ac:dyDescent="0.2">
      <c r="E52" s="48"/>
      <c r="F52" s="48"/>
      <c r="G52" s="49"/>
    </row>
    <row r="53" spans="5:7" x14ac:dyDescent="0.2">
      <c r="E53" s="48"/>
      <c r="F53" s="48"/>
      <c r="G53" s="49"/>
    </row>
    <row r="54" spans="5:7" x14ac:dyDescent="0.2">
      <c r="E54" s="48"/>
      <c r="F54" s="48"/>
      <c r="G54" s="49"/>
    </row>
    <row r="55" spans="5:7" x14ac:dyDescent="0.2">
      <c r="E55" s="48"/>
      <c r="F55" s="48"/>
      <c r="G55" s="49"/>
    </row>
    <row r="56" spans="5:7" x14ac:dyDescent="0.2">
      <c r="E56" s="48"/>
      <c r="F56" s="48"/>
      <c r="G56" s="49"/>
    </row>
    <row r="57" spans="5:7" x14ac:dyDescent="0.2">
      <c r="E57" s="48"/>
      <c r="F57" s="48"/>
      <c r="G57" s="49"/>
    </row>
    <row r="58" spans="5:7" x14ac:dyDescent="0.2">
      <c r="E58" s="48"/>
      <c r="F58" s="48"/>
      <c r="G58" s="49"/>
    </row>
    <row r="59" spans="5:7" x14ac:dyDescent="0.2">
      <c r="E59" s="48"/>
      <c r="F59" s="48"/>
      <c r="G59" s="49"/>
    </row>
    <row r="60" spans="5:7" x14ac:dyDescent="0.2">
      <c r="E60" s="48"/>
      <c r="F60" s="48"/>
      <c r="G60" s="49"/>
    </row>
    <row r="61" spans="5:7" x14ac:dyDescent="0.2">
      <c r="E61" s="48"/>
      <c r="F61" s="48"/>
      <c r="G61" s="49"/>
    </row>
    <row r="62" spans="5:7" x14ac:dyDescent="0.2">
      <c r="E62" s="48"/>
      <c r="F62" s="48"/>
      <c r="G62" s="49"/>
    </row>
    <row r="63" spans="5:7" x14ac:dyDescent="0.2">
      <c r="E63" s="48"/>
      <c r="F63" s="48"/>
      <c r="G63" s="49"/>
    </row>
    <row r="64" spans="5:7" x14ac:dyDescent="0.2">
      <c r="E64" s="48"/>
      <c r="F64" s="48"/>
      <c r="G64" s="49"/>
    </row>
    <row r="65" spans="5:7" x14ac:dyDescent="0.2">
      <c r="E65" s="48"/>
      <c r="F65" s="48"/>
      <c r="G65" s="49"/>
    </row>
    <row r="66" spans="5:7" x14ac:dyDescent="0.2">
      <c r="E66" s="48"/>
      <c r="F66" s="48"/>
      <c r="G66" s="49"/>
    </row>
    <row r="67" spans="5:7" x14ac:dyDescent="0.2">
      <c r="E67" s="48"/>
      <c r="F67" s="48"/>
      <c r="G67" s="49"/>
    </row>
    <row r="68" spans="5:7" x14ac:dyDescent="0.2">
      <c r="E68" s="48"/>
      <c r="F68" s="48"/>
      <c r="G68" s="49"/>
    </row>
    <row r="69" spans="5:7" x14ac:dyDescent="0.2">
      <c r="E69" s="48"/>
      <c r="F69" s="48"/>
      <c r="G69" s="49"/>
    </row>
    <row r="70" spans="5:7" x14ac:dyDescent="0.2">
      <c r="E70" s="48"/>
      <c r="F70" s="48"/>
      <c r="G70" s="49"/>
    </row>
    <row r="71" spans="5:7" x14ac:dyDescent="0.2">
      <c r="E71" s="48"/>
      <c r="F71" s="48"/>
      <c r="G71" s="49"/>
    </row>
    <row r="72" spans="5:7" x14ac:dyDescent="0.2">
      <c r="E72" s="48"/>
      <c r="F72" s="48"/>
      <c r="G72" s="49"/>
    </row>
    <row r="73" spans="5:7" x14ac:dyDescent="0.2">
      <c r="E73" s="48"/>
      <c r="F73" s="48"/>
      <c r="G73" s="49"/>
    </row>
    <row r="74" spans="5:7" x14ac:dyDescent="0.2">
      <c r="E74" s="48"/>
      <c r="F74" s="48"/>
      <c r="G74" s="49"/>
    </row>
  </sheetData>
  <autoFilter ref="A6:WVT46">
    <filterColumn colId="0" showButton="0"/>
  </autoFilter>
  <mergeCells count="53">
    <mergeCell ref="H37:H41"/>
    <mergeCell ref="J37:J41"/>
    <mergeCell ref="I40:I41"/>
    <mergeCell ref="A42:A46"/>
    <mergeCell ref="B42:B46"/>
    <mergeCell ref="H42:H46"/>
    <mergeCell ref="J42:J46"/>
    <mergeCell ref="I45:I46"/>
    <mergeCell ref="A37:A41"/>
    <mergeCell ref="B37:B41"/>
    <mergeCell ref="A32:A36"/>
    <mergeCell ref="B32:B36"/>
    <mergeCell ref="H32:H36"/>
    <mergeCell ref="J32:J36"/>
    <mergeCell ref="I35:I36"/>
    <mergeCell ref="A27:A31"/>
    <mergeCell ref="B27:B31"/>
    <mergeCell ref="H27:H31"/>
    <mergeCell ref="J27:J31"/>
    <mergeCell ref="I30:I31"/>
    <mergeCell ref="J22:J26"/>
    <mergeCell ref="I25:I26"/>
    <mergeCell ref="H22:H26"/>
    <mergeCell ref="A17:A21"/>
    <mergeCell ref="B17:B21"/>
    <mergeCell ref="H17:H21"/>
    <mergeCell ref="I17:I21"/>
    <mergeCell ref="J17:J21"/>
    <mergeCell ref="A22:A26"/>
    <mergeCell ref="B22:B26"/>
    <mergeCell ref="A12:A16"/>
    <mergeCell ref="B12:B16"/>
    <mergeCell ref="I12:I16"/>
    <mergeCell ref="J12:J16"/>
    <mergeCell ref="H12:H16"/>
    <mergeCell ref="K5:K6"/>
    <mergeCell ref="L5:L6"/>
    <mergeCell ref="M5:M6"/>
    <mergeCell ref="N5:N6"/>
    <mergeCell ref="O5:O6"/>
    <mergeCell ref="H7:H11"/>
    <mergeCell ref="I7:I11"/>
    <mergeCell ref="J7:J11"/>
    <mergeCell ref="A7:B11"/>
    <mergeCell ref="J5:J6"/>
    <mergeCell ref="I5:I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7" fitToHeight="0" orientation="landscape" r:id="rId1"/>
  <rowBreaks count="3" manualBreakCount="3">
    <brk id="21" max="13" man="1"/>
    <brk id="36" max="13" man="1"/>
    <brk id="4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view="pageBreakPreview" zoomScale="112" zoomScaleNormal="100" zoomScaleSheetLayoutView="112" workbookViewId="0">
      <pane xSplit="3" ySplit="6" topLeftCell="D43" activePane="bottomRight" state="frozen"/>
      <selection pane="topRight" activeCell="D1" sqref="D1"/>
      <selection pane="bottomLeft" activeCell="A3" sqref="A3"/>
      <selection pane="bottomRight" activeCell="F31" sqref="F31"/>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7" customWidth="1"/>
    <col min="6" max="6" width="12.28515625" style="46" customWidth="1"/>
    <col min="7" max="7" width="12" style="46" customWidth="1"/>
    <col min="8" max="8" width="75.28515625"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07" t="s">
        <v>50</v>
      </c>
      <c r="B1" s="207"/>
      <c r="C1" s="207"/>
      <c r="D1" s="207"/>
      <c r="E1" s="207"/>
      <c r="F1" s="207"/>
      <c r="G1" s="207"/>
      <c r="H1" s="207"/>
    </row>
    <row r="2" spans="1:15" x14ac:dyDescent="0.2">
      <c r="A2" s="207" t="s">
        <v>51</v>
      </c>
      <c r="B2" s="207"/>
      <c r="C2" s="207"/>
      <c r="D2" s="207"/>
      <c r="E2" s="207"/>
      <c r="F2" s="207"/>
      <c r="G2" s="207"/>
      <c r="H2" s="207"/>
    </row>
    <row r="3" spans="1:15" x14ac:dyDescent="0.2">
      <c r="A3" s="207" t="s">
        <v>81</v>
      </c>
      <c r="B3" s="207"/>
      <c r="C3" s="207"/>
      <c r="D3" s="207"/>
      <c r="E3" s="207"/>
      <c r="F3" s="207"/>
      <c r="G3" s="207"/>
      <c r="H3" s="207"/>
    </row>
    <row r="4" spans="1:15" x14ac:dyDescent="0.2">
      <c r="A4" s="51"/>
      <c r="B4" s="51"/>
      <c r="C4" s="51"/>
      <c r="D4" s="51"/>
      <c r="E4" s="51"/>
      <c r="F4" s="51"/>
      <c r="G4" s="51"/>
      <c r="H4" s="51"/>
    </row>
    <row r="5" spans="1:15" s="23" customFormat="1" ht="21" customHeight="1" x14ac:dyDescent="0.2">
      <c r="A5" s="208" t="s">
        <v>24</v>
      </c>
      <c r="B5" s="209"/>
      <c r="C5" s="212" t="s">
        <v>0</v>
      </c>
      <c r="D5" s="213" t="s">
        <v>82</v>
      </c>
      <c r="E5" s="213"/>
      <c r="F5" s="213"/>
      <c r="G5" s="213"/>
      <c r="H5" s="214" t="s">
        <v>28</v>
      </c>
      <c r="I5" s="231" t="s">
        <v>35</v>
      </c>
      <c r="J5" s="229" t="s">
        <v>36</v>
      </c>
      <c r="K5" s="232" t="s">
        <v>37</v>
      </c>
      <c r="L5" s="232" t="s">
        <v>38</v>
      </c>
      <c r="M5" s="232" t="s">
        <v>39</v>
      </c>
      <c r="N5" s="232" t="s">
        <v>40</v>
      </c>
      <c r="O5" s="234"/>
    </row>
    <row r="6" spans="1:15" s="23" customFormat="1" ht="45" customHeight="1" x14ac:dyDescent="0.2">
      <c r="A6" s="210"/>
      <c r="B6" s="211"/>
      <c r="C6" s="212"/>
      <c r="D6" s="43" t="s">
        <v>54</v>
      </c>
      <c r="E6" s="44" t="s">
        <v>55</v>
      </c>
      <c r="F6" s="43" t="s">
        <v>1</v>
      </c>
      <c r="G6" s="43" t="s">
        <v>2</v>
      </c>
      <c r="H6" s="215"/>
      <c r="I6" s="231"/>
      <c r="J6" s="230"/>
      <c r="K6" s="233"/>
      <c r="L6" s="233"/>
      <c r="M6" s="233"/>
      <c r="N6" s="233"/>
      <c r="O6" s="234"/>
    </row>
    <row r="7" spans="1:15" ht="21.75" customHeight="1" x14ac:dyDescent="0.2">
      <c r="A7" s="223" t="s">
        <v>41</v>
      </c>
      <c r="B7" s="224"/>
      <c r="C7" s="24" t="s">
        <v>3</v>
      </c>
      <c r="D7" s="37">
        <f>D12+D17+D22+D27+D32+D37+D42</f>
        <v>86611</v>
      </c>
      <c r="E7" s="37">
        <f>E12+E17+E22+E27+E32+E37+E42</f>
        <v>86611</v>
      </c>
      <c r="F7" s="25">
        <f>F12+F17+F22</f>
        <v>57320.798020000002</v>
      </c>
      <c r="G7" s="25">
        <f>F7/E7*100</f>
        <v>66.18189146875109</v>
      </c>
      <c r="H7" s="216">
        <f>F11-1730455.9</f>
        <v>47335.599050000543</v>
      </c>
      <c r="I7" s="219" t="s">
        <v>42</v>
      </c>
      <c r="J7" s="220"/>
      <c r="K7" s="26" t="e">
        <f>#REF!+#REF!+#REF!+#REF!+#REF!</f>
        <v>#REF!</v>
      </c>
      <c r="L7" s="26" t="e">
        <f>#REF!+#REF!+#REF!+#REF!+#REF!</f>
        <v>#REF!</v>
      </c>
      <c r="M7" s="26" t="e">
        <f>#REF!+#REF!+#REF!+#REF!+#REF!</f>
        <v>#REF!</v>
      </c>
      <c r="N7" s="26" t="e">
        <f>#REF!+#REF!+#REF!+#REF!+#REF!</f>
        <v>#REF!</v>
      </c>
    </row>
    <row r="8" spans="1:15" ht="29.25" customHeight="1" x14ac:dyDescent="0.2">
      <c r="A8" s="225"/>
      <c r="B8" s="226"/>
      <c r="C8" s="24" t="s">
        <v>43</v>
      </c>
      <c r="D8" s="37">
        <f t="shared" ref="D8:F10" si="0">D13+D18+D23+D28+D33+D38+D43</f>
        <v>1864810.9</v>
      </c>
      <c r="E8" s="37">
        <f t="shared" si="0"/>
        <v>1865336.23</v>
      </c>
      <c r="F8" s="37">
        <f t="shared" si="0"/>
        <v>1351258.3781100002</v>
      </c>
      <c r="G8" s="25">
        <f t="shared" ref="G8:G9" si="1">F8/E8*100</f>
        <v>72.44047246699327</v>
      </c>
      <c r="H8" s="217"/>
      <c r="I8" s="219"/>
      <c r="J8" s="221"/>
      <c r="K8" s="28"/>
      <c r="L8" s="28"/>
      <c r="M8" s="28"/>
      <c r="N8" s="28"/>
      <c r="O8" s="29"/>
    </row>
    <row r="9" spans="1:15" ht="33.75" customHeight="1" x14ac:dyDescent="0.2">
      <c r="A9" s="225"/>
      <c r="B9" s="226"/>
      <c r="C9" s="24" t="s">
        <v>44</v>
      </c>
      <c r="D9" s="37">
        <f t="shared" si="0"/>
        <v>497267.20000000001</v>
      </c>
      <c r="E9" s="37">
        <f t="shared" si="0"/>
        <v>497399.53</v>
      </c>
      <c r="F9" s="25">
        <f t="shared" si="0"/>
        <v>321876.75292000006</v>
      </c>
      <c r="G9" s="25">
        <f t="shared" si="1"/>
        <v>64.711913362684527</v>
      </c>
      <c r="H9" s="217"/>
      <c r="I9" s="219"/>
      <c r="J9" s="221"/>
      <c r="K9" s="28"/>
      <c r="L9" s="28"/>
      <c r="M9" s="28"/>
      <c r="N9" s="28"/>
    </row>
    <row r="10" spans="1:15" ht="12.75" customHeight="1" x14ac:dyDescent="0.2">
      <c r="A10" s="225"/>
      <c r="B10" s="226"/>
      <c r="C10" s="30" t="s">
        <v>67</v>
      </c>
      <c r="D10" s="37">
        <f t="shared" si="0"/>
        <v>82657</v>
      </c>
      <c r="E10" s="37">
        <f t="shared" si="0"/>
        <v>82657</v>
      </c>
      <c r="F10" s="37">
        <f t="shared" si="0"/>
        <v>47335.57</v>
      </c>
      <c r="G10" s="25">
        <f>F10/D10*100</f>
        <v>57.267466760225993</v>
      </c>
      <c r="H10" s="217"/>
      <c r="I10" s="219"/>
      <c r="J10" s="221"/>
      <c r="K10" s="28"/>
      <c r="L10" s="28"/>
      <c r="M10" s="28"/>
      <c r="N10" s="28"/>
    </row>
    <row r="11" spans="1:15" ht="21.75" customHeight="1" x14ac:dyDescent="0.2">
      <c r="A11" s="227"/>
      <c r="B11" s="228"/>
      <c r="C11" s="31" t="s">
        <v>7</v>
      </c>
      <c r="D11" s="45">
        <f>D7+D8+D9+D10</f>
        <v>2531346.1</v>
      </c>
      <c r="E11" s="45">
        <f>E7+E8+E9+E10</f>
        <v>2532003.7599999998</v>
      </c>
      <c r="F11" s="45">
        <f>F7+F8+F9+F10</f>
        <v>1777791.4990500004</v>
      </c>
      <c r="G11" s="56">
        <f>F11/E11*100</f>
        <v>70.212830136160647</v>
      </c>
      <c r="H11" s="218"/>
      <c r="I11" s="219"/>
      <c r="J11" s="222"/>
      <c r="K11" s="28"/>
      <c r="L11" s="28"/>
      <c r="M11" s="28"/>
      <c r="N11" s="28"/>
    </row>
    <row r="12" spans="1:15" ht="29.25" customHeight="1" x14ac:dyDescent="0.2">
      <c r="A12" s="259" t="s">
        <v>45</v>
      </c>
      <c r="B12" s="262" t="s">
        <v>56</v>
      </c>
      <c r="C12" s="128" t="s">
        <v>3</v>
      </c>
      <c r="D12" s="129">
        <v>71389.3</v>
      </c>
      <c r="E12" s="129">
        <v>71389.3</v>
      </c>
      <c r="F12" s="129">
        <f>(Лист1!E15+Лист1!E19+Лист1!E21)/1000</f>
        <v>51293.898740000004</v>
      </c>
      <c r="G12" s="129">
        <f t="shared" ref="G12:G14" si="2">F12/E12*100</f>
        <v>71.850961894849803</v>
      </c>
      <c r="H12" s="243" t="s">
        <v>153</v>
      </c>
      <c r="I12" s="213"/>
      <c r="J12" s="240"/>
      <c r="K12" s="32"/>
      <c r="L12" s="28"/>
      <c r="M12" s="28"/>
      <c r="N12" s="28"/>
    </row>
    <row r="13" spans="1:15" ht="29.25" customHeight="1" x14ac:dyDescent="0.2">
      <c r="A13" s="260"/>
      <c r="B13" s="263"/>
      <c r="C13" s="130" t="s">
        <v>43</v>
      </c>
      <c r="D13" s="129">
        <v>713.9</v>
      </c>
      <c r="E13" s="129">
        <v>713.9</v>
      </c>
      <c r="F13" s="129">
        <f>Лист1!E18/1000</f>
        <v>431.27641999999997</v>
      </c>
      <c r="G13" s="129">
        <f t="shared" si="2"/>
        <v>60.411320913293174</v>
      </c>
      <c r="H13" s="244"/>
      <c r="I13" s="213"/>
      <c r="J13" s="241"/>
      <c r="K13" s="32"/>
      <c r="L13" s="28"/>
      <c r="M13" s="28"/>
      <c r="N13" s="28"/>
    </row>
    <row r="14" spans="1:15" ht="29.25" customHeight="1" x14ac:dyDescent="0.2">
      <c r="A14" s="260"/>
      <c r="B14" s="263"/>
      <c r="C14" s="130" t="s">
        <v>44</v>
      </c>
      <c r="D14" s="129">
        <v>11.8</v>
      </c>
      <c r="E14" s="129">
        <v>11.8</v>
      </c>
      <c r="F14" s="129">
        <f>Лист1!E17/1000</f>
        <v>7.1287000000000003</v>
      </c>
      <c r="G14" s="129">
        <f t="shared" si="2"/>
        <v>60.412711864406774</v>
      </c>
      <c r="H14" s="244"/>
      <c r="I14" s="213"/>
      <c r="J14" s="241"/>
      <c r="K14" s="32"/>
      <c r="L14" s="28"/>
      <c r="M14" s="28"/>
      <c r="N14" s="28"/>
    </row>
    <row r="15" spans="1:15" ht="29.25" hidden="1" customHeight="1" x14ac:dyDescent="0.2">
      <c r="A15" s="260"/>
      <c r="B15" s="263"/>
      <c r="C15" s="130" t="s">
        <v>46</v>
      </c>
      <c r="D15" s="129"/>
      <c r="E15" s="129"/>
      <c r="F15" s="129"/>
      <c r="G15" s="129" t="s">
        <v>57</v>
      </c>
      <c r="H15" s="244"/>
      <c r="I15" s="213"/>
      <c r="J15" s="241"/>
      <c r="K15" s="32"/>
      <c r="L15" s="28"/>
      <c r="M15" s="28"/>
      <c r="N15" s="28"/>
    </row>
    <row r="16" spans="1:15" ht="29.25" customHeight="1" x14ac:dyDescent="0.2">
      <c r="A16" s="261"/>
      <c r="B16" s="264"/>
      <c r="C16" s="131" t="s">
        <v>7</v>
      </c>
      <c r="D16" s="132">
        <f>SUM(D12:D15)</f>
        <v>72115</v>
      </c>
      <c r="E16" s="132">
        <f t="shared" ref="E16" si="3">SUM(E12:E15)</f>
        <v>72115</v>
      </c>
      <c r="F16" s="132">
        <f>SUM(F12:F14)</f>
        <v>51732.303860000007</v>
      </c>
      <c r="G16" s="133">
        <f>F16/E16*100</f>
        <v>71.735843943701042</v>
      </c>
      <c r="H16" s="245"/>
      <c r="I16" s="213"/>
      <c r="J16" s="242"/>
      <c r="K16" s="32"/>
      <c r="L16" s="28"/>
      <c r="M16" s="28"/>
      <c r="N16" s="28"/>
    </row>
    <row r="17" spans="1:14" ht="21.75" customHeight="1" x14ac:dyDescent="0.2">
      <c r="A17" s="250" t="s">
        <v>8</v>
      </c>
      <c r="B17" s="246" t="s">
        <v>58</v>
      </c>
      <c r="C17" s="30" t="s">
        <v>3</v>
      </c>
      <c r="D17" s="25">
        <v>0</v>
      </c>
      <c r="E17" s="37">
        <v>0</v>
      </c>
      <c r="F17" s="25">
        <v>0</v>
      </c>
      <c r="G17" s="25">
        <v>0</v>
      </c>
      <c r="H17" s="251" t="s">
        <v>69</v>
      </c>
      <c r="I17" s="254"/>
      <c r="J17" s="256"/>
      <c r="K17" s="35"/>
      <c r="L17" s="36"/>
      <c r="M17" s="36"/>
      <c r="N17" s="36"/>
    </row>
    <row r="18" spans="1:14" ht="27" customHeight="1" x14ac:dyDescent="0.2">
      <c r="A18" s="250"/>
      <c r="B18" s="246"/>
      <c r="C18" s="24" t="s">
        <v>43</v>
      </c>
      <c r="D18" s="25">
        <v>0</v>
      </c>
      <c r="E18" s="37">
        <v>0</v>
      </c>
      <c r="F18" s="25">
        <v>0</v>
      </c>
      <c r="G18" s="25">
        <v>0</v>
      </c>
      <c r="H18" s="252"/>
      <c r="I18" s="255"/>
      <c r="J18" s="257"/>
      <c r="K18" s="35"/>
      <c r="L18" s="36"/>
      <c r="M18" s="36"/>
      <c r="N18" s="36"/>
    </row>
    <row r="19" spans="1:14" ht="32.25" customHeight="1" x14ac:dyDescent="0.2">
      <c r="A19" s="250"/>
      <c r="B19" s="246"/>
      <c r="C19" s="24" t="s">
        <v>44</v>
      </c>
      <c r="D19" s="25">
        <v>0</v>
      </c>
      <c r="E19" s="37">
        <v>0</v>
      </c>
      <c r="F19" s="25">
        <v>0</v>
      </c>
      <c r="G19" s="25">
        <v>0</v>
      </c>
      <c r="H19" s="252"/>
      <c r="I19" s="255"/>
      <c r="J19" s="257"/>
      <c r="K19" s="35"/>
      <c r="L19" s="36"/>
      <c r="M19" s="36"/>
      <c r="N19" s="36"/>
    </row>
    <row r="20" spans="1:14" x14ac:dyDescent="0.2">
      <c r="A20" s="250"/>
      <c r="B20" s="246"/>
      <c r="C20" s="24" t="s">
        <v>46</v>
      </c>
      <c r="D20" s="25">
        <v>0</v>
      </c>
      <c r="E20" s="37">
        <v>0</v>
      </c>
      <c r="F20" s="25">
        <v>0</v>
      </c>
      <c r="G20" s="25">
        <v>0</v>
      </c>
      <c r="H20" s="252"/>
      <c r="I20" s="255"/>
      <c r="J20" s="257"/>
      <c r="K20" s="35"/>
      <c r="L20" s="36"/>
      <c r="M20" s="36"/>
      <c r="N20" s="36"/>
    </row>
    <row r="21" spans="1:14" x14ac:dyDescent="0.2">
      <c r="A21" s="250"/>
      <c r="B21" s="246"/>
      <c r="C21" s="34" t="s">
        <v>7</v>
      </c>
      <c r="D21" s="56">
        <f>SUM(D17:D20)</f>
        <v>0</v>
      </c>
      <c r="E21" s="57">
        <f>SUM(E17:E20)</f>
        <v>0</v>
      </c>
      <c r="F21" s="56">
        <f>SUM(F17:F20)</f>
        <v>0</v>
      </c>
      <c r="G21" s="56">
        <v>0</v>
      </c>
      <c r="H21" s="253"/>
      <c r="I21" s="255"/>
      <c r="J21" s="258"/>
      <c r="K21" s="35"/>
      <c r="L21" s="36"/>
      <c r="M21" s="36"/>
      <c r="N21" s="36"/>
    </row>
    <row r="22" spans="1:14" ht="51" customHeight="1" x14ac:dyDescent="0.2">
      <c r="A22" s="265" t="s">
        <v>48</v>
      </c>
      <c r="B22" s="266" t="s">
        <v>59</v>
      </c>
      <c r="C22" s="138" t="s">
        <v>3</v>
      </c>
      <c r="D22" s="139">
        <v>15221.7</v>
      </c>
      <c r="E22" s="139">
        <v>15221.7</v>
      </c>
      <c r="F22" s="139">
        <f>Лист1!E41/1000</f>
        <v>6026.8992800000005</v>
      </c>
      <c r="G22" s="140">
        <f t="shared" ref="G22:G26" si="4">F22/E22*100</f>
        <v>39.594127331375603</v>
      </c>
      <c r="H22" s="248" t="s">
        <v>154</v>
      </c>
      <c r="I22" s="39" t="s">
        <v>49</v>
      </c>
      <c r="J22" s="246" t="s">
        <v>47</v>
      </c>
      <c r="K22" s="35"/>
      <c r="L22" s="36"/>
      <c r="M22" s="36"/>
      <c r="N22" s="36"/>
    </row>
    <row r="23" spans="1:14" ht="51" customHeight="1" x14ac:dyDescent="0.2">
      <c r="A23" s="265"/>
      <c r="B23" s="266"/>
      <c r="C23" s="141" t="s">
        <v>43</v>
      </c>
      <c r="D23" s="139">
        <v>1822096.5</v>
      </c>
      <c r="E23" s="139">
        <v>1822096.5</v>
      </c>
      <c r="F23" s="139">
        <f>(Лист1!E27+Лист1!E29+Лист1!E31+Лист1!E33+Лист1!E40)/1000</f>
        <v>1324562.1828800002</v>
      </c>
      <c r="G23" s="140">
        <f t="shared" si="4"/>
        <v>72.694403555464831</v>
      </c>
      <c r="H23" s="249"/>
      <c r="I23" s="40" t="s">
        <v>49</v>
      </c>
      <c r="J23" s="246"/>
      <c r="K23" s="35"/>
      <c r="L23" s="36"/>
      <c r="M23" s="36"/>
      <c r="N23" s="36"/>
    </row>
    <row r="24" spans="1:14" ht="51" customHeight="1" x14ac:dyDescent="0.2">
      <c r="A24" s="265"/>
      <c r="B24" s="266"/>
      <c r="C24" s="141" t="s">
        <v>44</v>
      </c>
      <c r="D24" s="139">
        <v>395307.4</v>
      </c>
      <c r="E24" s="139">
        <v>395307.4</v>
      </c>
      <c r="F24" s="139">
        <f>(Лист1!E23+Лист1!E25+Лист1!E37+Лист1!E39)/1000</f>
        <v>244076.4834</v>
      </c>
      <c r="G24" s="140">
        <f t="shared" si="4"/>
        <v>61.743464301452491</v>
      </c>
      <c r="H24" s="249"/>
      <c r="I24" s="40" t="s">
        <v>49</v>
      </c>
      <c r="J24" s="246"/>
      <c r="K24" s="35"/>
      <c r="L24" s="36"/>
      <c r="M24" s="36"/>
      <c r="N24" s="36"/>
    </row>
    <row r="25" spans="1:14" ht="51" customHeight="1" x14ac:dyDescent="0.2">
      <c r="A25" s="265"/>
      <c r="B25" s="266"/>
      <c r="C25" s="141" t="s">
        <v>46</v>
      </c>
      <c r="D25" s="139">
        <v>79323</v>
      </c>
      <c r="E25" s="139">
        <v>79323</v>
      </c>
      <c r="F25" s="145">
        <v>46209.1</v>
      </c>
      <c r="G25" s="146">
        <f t="shared" si="4"/>
        <v>58.25435245767305</v>
      </c>
      <c r="H25" s="249"/>
      <c r="I25" s="247" t="s">
        <v>49</v>
      </c>
      <c r="J25" s="246"/>
      <c r="K25" s="35"/>
      <c r="L25" s="36"/>
      <c r="M25" s="36"/>
      <c r="N25" s="36"/>
    </row>
    <row r="26" spans="1:14" ht="51" customHeight="1" x14ac:dyDescent="0.2">
      <c r="A26" s="265"/>
      <c r="B26" s="266"/>
      <c r="C26" s="142" t="s">
        <v>7</v>
      </c>
      <c r="D26" s="143">
        <f>SUM(D22:D25)</f>
        <v>2311948.6</v>
      </c>
      <c r="E26" s="143">
        <f t="shared" ref="E26:F26" si="5">SUM(E22:E25)</f>
        <v>2311948.6</v>
      </c>
      <c r="F26" s="143">
        <f t="shared" si="5"/>
        <v>1620874.6655600003</v>
      </c>
      <c r="G26" s="144">
        <f t="shared" si="4"/>
        <v>70.108594350237723</v>
      </c>
      <c r="H26" s="249"/>
      <c r="I26" s="247"/>
      <c r="J26" s="246"/>
      <c r="K26" s="35"/>
      <c r="L26" s="36"/>
      <c r="M26" s="36"/>
      <c r="N26" s="36"/>
    </row>
    <row r="27" spans="1:14" ht="21.75" customHeight="1" x14ac:dyDescent="0.2">
      <c r="A27" s="271" t="s">
        <v>12</v>
      </c>
      <c r="B27" s="272" t="s">
        <v>60</v>
      </c>
      <c r="C27" s="147" t="s">
        <v>3</v>
      </c>
      <c r="D27" s="148">
        <v>0</v>
      </c>
      <c r="E27" s="148">
        <v>0</v>
      </c>
      <c r="F27" s="148"/>
      <c r="G27" s="149">
        <v>0</v>
      </c>
      <c r="H27" s="248" t="s">
        <v>77</v>
      </c>
      <c r="I27" s="39" t="s">
        <v>49</v>
      </c>
      <c r="J27" s="246" t="s">
        <v>47</v>
      </c>
      <c r="K27" s="35"/>
      <c r="L27" s="36"/>
      <c r="M27" s="36"/>
      <c r="N27" s="36"/>
    </row>
    <row r="28" spans="1:14" ht="24.75" customHeight="1" x14ac:dyDescent="0.2">
      <c r="A28" s="271"/>
      <c r="B28" s="272"/>
      <c r="C28" s="150" t="s">
        <v>43</v>
      </c>
      <c r="D28" s="148">
        <v>2537.1999999999998</v>
      </c>
      <c r="E28" s="148">
        <v>2537.1999999999998</v>
      </c>
      <c r="F28" s="148">
        <f>Лист1!E43/1000</f>
        <v>1142.6233999999999</v>
      </c>
      <c r="G28" s="149">
        <f t="shared" ref="G28" si="6">F28/E28*100</f>
        <v>45.034817909506543</v>
      </c>
      <c r="H28" s="249"/>
      <c r="I28" s="40" t="s">
        <v>49</v>
      </c>
      <c r="J28" s="246"/>
      <c r="K28" s="35"/>
      <c r="L28" s="36"/>
      <c r="M28" s="36"/>
      <c r="N28" s="36"/>
    </row>
    <row r="29" spans="1:14" ht="24.75" customHeight="1" x14ac:dyDescent="0.2">
      <c r="A29" s="271"/>
      <c r="B29" s="272"/>
      <c r="C29" s="150" t="s">
        <v>44</v>
      </c>
      <c r="D29" s="148">
        <v>0</v>
      </c>
      <c r="E29" s="148">
        <v>0</v>
      </c>
      <c r="F29" s="148"/>
      <c r="G29" s="149" t="s">
        <v>57</v>
      </c>
      <c r="H29" s="249"/>
      <c r="I29" s="40" t="s">
        <v>49</v>
      </c>
      <c r="J29" s="246"/>
      <c r="K29" s="35"/>
      <c r="L29" s="36"/>
      <c r="M29" s="36"/>
      <c r="N29" s="36"/>
    </row>
    <row r="30" spans="1:14" ht="24.75" hidden="1" customHeight="1" x14ac:dyDescent="0.2">
      <c r="A30" s="271"/>
      <c r="B30" s="272"/>
      <c r="C30" s="150" t="s">
        <v>46</v>
      </c>
      <c r="D30" s="148">
        <v>0</v>
      </c>
      <c r="E30" s="148">
        <v>0</v>
      </c>
      <c r="F30" s="148"/>
      <c r="G30" s="149">
        <v>0</v>
      </c>
      <c r="H30" s="249"/>
      <c r="I30" s="247" t="s">
        <v>49</v>
      </c>
      <c r="J30" s="246"/>
      <c r="K30" s="35"/>
      <c r="L30" s="36"/>
      <c r="M30" s="36"/>
      <c r="N30" s="36"/>
    </row>
    <row r="31" spans="1:14" ht="19.5" customHeight="1" x14ac:dyDescent="0.2">
      <c r="A31" s="271"/>
      <c r="B31" s="272"/>
      <c r="C31" s="151" t="s">
        <v>7</v>
      </c>
      <c r="D31" s="152">
        <f>SUM(D27:D30)</f>
        <v>2537.1999999999998</v>
      </c>
      <c r="E31" s="152">
        <f t="shared" ref="E31:F31" si="7">SUM(E27:E29)</f>
        <v>2537.1999999999998</v>
      </c>
      <c r="F31" s="152">
        <f t="shared" si="7"/>
        <v>1142.6233999999999</v>
      </c>
      <c r="G31" s="153">
        <f t="shared" ref="G31" si="8">F31/E31*100</f>
        <v>45.034817909506543</v>
      </c>
      <c r="H31" s="249"/>
      <c r="I31" s="247"/>
      <c r="J31" s="246"/>
      <c r="K31" s="35"/>
      <c r="L31" s="36"/>
      <c r="M31" s="36"/>
      <c r="N31" s="36"/>
    </row>
    <row r="32" spans="1:14" ht="23.25" customHeight="1" x14ac:dyDescent="0.2">
      <c r="A32" s="267" t="s">
        <v>61</v>
      </c>
      <c r="B32" s="268" t="s">
        <v>62</v>
      </c>
      <c r="C32" s="160" t="s">
        <v>3</v>
      </c>
      <c r="D32" s="161"/>
      <c r="E32" s="161"/>
      <c r="F32" s="161"/>
      <c r="G32" s="162">
        <v>0</v>
      </c>
      <c r="H32" s="269" t="s">
        <v>80</v>
      </c>
      <c r="I32" s="39" t="s">
        <v>49</v>
      </c>
      <c r="J32" s="246" t="s">
        <v>47</v>
      </c>
      <c r="K32" s="35"/>
      <c r="L32" s="36"/>
      <c r="M32" s="36"/>
      <c r="N32" s="36"/>
    </row>
    <row r="33" spans="1:15" ht="33" customHeight="1" x14ac:dyDescent="0.2">
      <c r="A33" s="267"/>
      <c r="B33" s="268"/>
      <c r="C33" s="163" t="s">
        <v>43</v>
      </c>
      <c r="D33" s="161">
        <v>38313.300000000003</v>
      </c>
      <c r="E33" s="161">
        <v>38313.300000000003</v>
      </c>
      <c r="F33" s="161">
        <f>(Лист1!E47+Лист1!E49)/1000</f>
        <v>23546.970410000005</v>
      </c>
      <c r="G33" s="162">
        <f t="shared" ref="G33:G35" si="9">F33/E33*100</f>
        <v>61.458998337391989</v>
      </c>
      <c r="H33" s="270"/>
      <c r="I33" s="40" t="s">
        <v>49</v>
      </c>
      <c r="J33" s="246"/>
      <c r="K33" s="35"/>
      <c r="L33" s="36"/>
      <c r="M33" s="36"/>
      <c r="N33" s="36"/>
    </row>
    <row r="34" spans="1:15" ht="30" customHeight="1" x14ac:dyDescent="0.2">
      <c r="A34" s="267"/>
      <c r="B34" s="268"/>
      <c r="C34" s="163" t="s">
        <v>44</v>
      </c>
      <c r="D34" s="161">
        <v>10332.799999999999</v>
      </c>
      <c r="E34" s="161">
        <v>10332.799999999999</v>
      </c>
      <c r="F34" s="161">
        <f>(Лист1!E45+Лист1!E51)/1000</f>
        <v>8203.4991799999989</v>
      </c>
      <c r="G34" s="162">
        <f t="shared" si="9"/>
        <v>79.392799434809532</v>
      </c>
      <c r="H34" s="270"/>
      <c r="I34" s="40" t="s">
        <v>49</v>
      </c>
      <c r="J34" s="246"/>
      <c r="K34" s="35"/>
      <c r="L34" s="36"/>
      <c r="M34" s="36"/>
      <c r="N34" s="36"/>
    </row>
    <row r="35" spans="1:15" ht="25.5" customHeight="1" x14ac:dyDescent="0.2">
      <c r="A35" s="267"/>
      <c r="B35" s="268"/>
      <c r="C35" s="163" t="s">
        <v>46</v>
      </c>
      <c r="D35" s="164">
        <v>3034</v>
      </c>
      <c r="E35" s="164">
        <v>3034</v>
      </c>
      <c r="F35" s="164">
        <v>1030</v>
      </c>
      <c r="G35" s="165">
        <f t="shared" si="9"/>
        <v>33.948582729070537</v>
      </c>
      <c r="H35" s="270"/>
      <c r="I35" s="247" t="s">
        <v>49</v>
      </c>
      <c r="J35" s="246"/>
      <c r="K35" s="35"/>
      <c r="L35" s="36"/>
      <c r="M35" s="36"/>
      <c r="N35" s="36"/>
    </row>
    <row r="36" spans="1:15" ht="47.25" customHeight="1" x14ac:dyDescent="0.2">
      <c r="A36" s="267"/>
      <c r="B36" s="268"/>
      <c r="C36" s="166" t="s">
        <v>7</v>
      </c>
      <c r="D36" s="167">
        <f>SUM(D32:D35)</f>
        <v>51680.100000000006</v>
      </c>
      <c r="E36" s="167">
        <f t="shared" ref="E36:F36" si="10">SUM(E32:E35)</f>
        <v>51680.100000000006</v>
      </c>
      <c r="F36" s="167">
        <f t="shared" si="10"/>
        <v>32780.469590000008</v>
      </c>
      <c r="G36" s="168">
        <f t="shared" ref="G36" si="11">F36/E36*100</f>
        <v>63.429578483787772</v>
      </c>
      <c r="H36" s="270"/>
      <c r="I36" s="247"/>
      <c r="J36" s="246"/>
      <c r="K36" s="35"/>
      <c r="L36" s="36"/>
      <c r="M36" s="36"/>
      <c r="N36" s="36"/>
    </row>
    <row r="37" spans="1:15" ht="66" customHeight="1" x14ac:dyDescent="0.2">
      <c r="A37" s="250" t="s">
        <v>63</v>
      </c>
      <c r="B37" s="246" t="s">
        <v>64</v>
      </c>
      <c r="C37" s="30" t="s">
        <v>3</v>
      </c>
      <c r="D37" s="38"/>
      <c r="E37" s="38"/>
      <c r="F37" s="38"/>
      <c r="G37" s="42">
        <v>0</v>
      </c>
      <c r="H37" s="269" t="s">
        <v>79</v>
      </c>
      <c r="I37" s="39" t="s">
        <v>49</v>
      </c>
      <c r="J37" s="246" t="s">
        <v>47</v>
      </c>
      <c r="K37" s="35"/>
      <c r="L37" s="36"/>
      <c r="M37" s="36"/>
      <c r="N37" s="36"/>
      <c r="O37" s="62"/>
    </row>
    <row r="38" spans="1:15" ht="66" customHeight="1" x14ac:dyDescent="0.2">
      <c r="A38" s="250"/>
      <c r="B38" s="246"/>
      <c r="C38" s="24" t="s">
        <v>43</v>
      </c>
      <c r="D38" s="38"/>
      <c r="E38" s="38"/>
      <c r="F38" s="38"/>
      <c r="G38" s="42">
        <v>0</v>
      </c>
      <c r="H38" s="270"/>
      <c r="I38" s="40" t="s">
        <v>49</v>
      </c>
      <c r="J38" s="246"/>
      <c r="K38" s="35"/>
      <c r="L38" s="36"/>
      <c r="M38" s="36"/>
      <c r="N38" s="36"/>
    </row>
    <row r="39" spans="1:15" ht="66" customHeight="1" x14ac:dyDescent="0.2">
      <c r="A39" s="250"/>
      <c r="B39" s="246"/>
      <c r="C39" s="24" t="s">
        <v>44</v>
      </c>
      <c r="D39" s="38">
        <v>86328.5</v>
      </c>
      <c r="E39" s="38">
        <v>86328.5</v>
      </c>
      <c r="F39" s="38">
        <f>(Лист1!E53+Лист1!E55)/1000</f>
        <v>63956.205910000004</v>
      </c>
      <c r="G39" s="42">
        <f t="shared" ref="G39:G41" si="12">F39/E39*100</f>
        <v>74.084694984854366</v>
      </c>
      <c r="H39" s="270"/>
      <c r="I39" s="40" t="s">
        <v>49</v>
      </c>
      <c r="J39" s="246"/>
      <c r="K39" s="35"/>
      <c r="L39" s="36"/>
      <c r="M39" s="36"/>
      <c r="N39" s="36"/>
    </row>
    <row r="40" spans="1:15" ht="66" customHeight="1" x14ac:dyDescent="0.2">
      <c r="A40" s="250"/>
      <c r="B40" s="246"/>
      <c r="C40" s="173" t="s">
        <v>46</v>
      </c>
      <c r="D40" s="158">
        <v>300</v>
      </c>
      <c r="E40" s="158">
        <v>300</v>
      </c>
      <c r="F40" s="158">
        <v>96.47</v>
      </c>
      <c r="G40" s="159">
        <f t="shared" si="12"/>
        <v>32.156666666666666</v>
      </c>
      <c r="H40" s="270"/>
      <c r="I40" s="247" t="s">
        <v>49</v>
      </c>
      <c r="J40" s="246"/>
      <c r="K40" s="35"/>
      <c r="L40" s="36"/>
      <c r="M40" s="36"/>
      <c r="N40" s="36"/>
    </row>
    <row r="41" spans="1:15" ht="66" customHeight="1" x14ac:dyDescent="0.2">
      <c r="A41" s="250"/>
      <c r="B41" s="246"/>
      <c r="C41" s="34" t="s">
        <v>7</v>
      </c>
      <c r="D41" s="53">
        <f>SUM(D37:D40)</f>
        <v>86628.5</v>
      </c>
      <c r="E41" s="53">
        <f t="shared" ref="E41:F41" si="13">SUM(E37:E40)</f>
        <v>86628.5</v>
      </c>
      <c r="F41" s="53">
        <f t="shared" si="13"/>
        <v>64052.675910000005</v>
      </c>
      <c r="G41" s="55">
        <f t="shared" si="12"/>
        <v>73.939495558621019</v>
      </c>
      <c r="H41" s="270"/>
      <c r="I41" s="247"/>
      <c r="J41" s="246"/>
      <c r="K41" s="35"/>
      <c r="L41" s="36"/>
      <c r="M41" s="36"/>
      <c r="N41" s="36"/>
    </row>
    <row r="42" spans="1:15" ht="48" customHeight="1" x14ac:dyDescent="0.2">
      <c r="A42" s="250" t="s">
        <v>65</v>
      </c>
      <c r="B42" s="246" t="s">
        <v>66</v>
      </c>
      <c r="C42" s="30" t="s">
        <v>3</v>
      </c>
      <c r="D42" s="38"/>
      <c r="E42" s="38"/>
      <c r="F42" s="38"/>
      <c r="G42" s="42">
        <v>0</v>
      </c>
      <c r="H42" s="61" t="s">
        <v>78</v>
      </c>
      <c r="I42" s="39" t="s">
        <v>49</v>
      </c>
      <c r="J42" s="246" t="s">
        <v>47</v>
      </c>
      <c r="K42" s="35"/>
      <c r="L42" s="36"/>
      <c r="M42" s="36"/>
      <c r="N42" s="36"/>
    </row>
    <row r="43" spans="1:15" ht="185.25" customHeight="1" x14ac:dyDescent="0.2">
      <c r="A43" s="250"/>
      <c r="B43" s="246"/>
      <c r="C43" s="24" t="s">
        <v>43</v>
      </c>
      <c r="D43" s="38">
        <v>1150</v>
      </c>
      <c r="E43" s="38">
        <v>1675.33</v>
      </c>
      <c r="F43" s="38">
        <f>Лист1!E59/1000</f>
        <v>1575.325</v>
      </c>
      <c r="G43" s="59">
        <f t="shared" ref="G43:G44" si="14">F43/E43*100</f>
        <v>94.030728274429521</v>
      </c>
      <c r="H43" s="60" t="s">
        <v>75</v>
      </c>
      <c r="I43" s="40" t="s">
        <v>49</v>
      </c>
      <c r="J43" s="246"/>
      <c r="K43" s="35"/>
      <c r="L43" s="36"/>
      <c r="M43" s="36"/>
      <c r="N43" s="36"/>
    </row>
    <row r="44" spans="1:15" ht="122.25" customHeight="1" x14ac:dyDescent="0.2">
      <c r="A44" s="250"/>
      <c r="B44" s="246"/>
      <c r="C44" s="24" t="s">
        <v>44</v>
      </c>
      <c r="D44" s="41">
        <v>5286.7</v>
      </c>
      <c r="E44" s="41">
        <v>5419.03</v>
      </c>
      <c r="F44" s="41">
        <f>(Лист1!E57+Лист1!E61+Лист1!E62)/1000</f>
        <v>5633.4357300000001</v>
      </c>
      <c r="G44" s="59">
        <f t="shared" si="14"/>
        <v>103.95653336482728</v>
      </c>
      <c r="H44" s="52" t="s">
        <v>76</v>
      </c>
      <c r="I44" s="40" t="s">
        <v>49</v>
      </c>
      <c r="J44" s="246"/>
      <c r="K44" s="35"/>
      <c r="L44" s="36"/>
      <c r="M44" s="36"/>
      <c r="N44" s="36"/>
    </row>
    <row r="45" spans="1:15" ht="29.25" hidden="1" customHeight="1" x14ac:dyDescent="0.2">
      <c r="A45" s="250"/>
      <c r="B45" s="246"/>
      <c r="C45" s="24" t="s">
        <v>46</v>
      </c>
      <c r="D45" s="38"/>
      <c r="E45" s="38"/>
      <c r="F45" s="38"/>
      <c r="G45" s="42">
        <v>0</v>
      </c>
      <c r="H45" s="60"/>
      <c r="I45" s="247" t="s">
        <v>49</v>
      </c>
      <c r="J45" s="246"/>
      <c r="K45" s="35"/>
      <c r="L45" s="36"/>
      <c r="M45" s="36"/>
      <c r="N45" s="36"/>
    </row>
    <row r="46" spans="1:15" ht="28.5" customHeight="1" x14ac:dyDescent="0.2">
      <c r="A46" s="250"/>
      <c r="B46" s="246"/>
      <c r="C46" s="34" t="s">
        <v>7</v>
      </c>
      <c r="D46" s="53">
        <f>SUM(D42:D44)</f>
        <v>6436.7</v>
      </c>
      <c r="E46" s="54">
        <f t="shared" ref="E46:F46" si="15">SUM(E42:E44)</f>
        <v>7094.36</v>
      </c>
      <c r="F46" s="53">
        <f t="shared" si="15"/>
        <v>7208.76073</v>
      </c>
      <c r="G46" s="55">
        <f t="shared" ref="G46" si="16">F46/E46*100</f>
        <v>101.61255884956502</v>
      </c>
      <c r="H46" s="60"/>
      <c r="I46" s="247"/>
      <c r="J46" s="246"/>
      <c r="K46" s="35"/>
      <c r="L46" s="36"/>
      <c r="M46" s="36"/>
      <c r="N46" s="36"/>
    </row>
    <row r="47" spans="1:15" x14ac:dyDescent="0.2">
      <c r="E47" s="48"/>
      <c r="F47" s="49"/>
      <c r="G47" s="49"/>
    </row>
    <row r="48" spans="1:15" x14ac:dyDescent="0.2">
      <c r="E48" s="48"/>
      <c r="F48" s="49"/>
      <c r="G48" s="49"/>
    </row>
    <row r="49" spans="5:7" x14ac:dyDescent="0.2">
      <c r="E49" s="48"/>
      <c r="F49" s="49"/>
      <c r="G49" s="49"/>
    </row>
    <row r="50" spans="5:7" x14ac:dyDescent="0.2">
      <c r="E50" s="48"/>
      <c r="F50" s="49"/>
      <c r="G50" s="49"/>
    </row>
    <row r="51" spans="5:7" x14ac:dyDescent="0.2">
      <c r="E51" s="48"/>
      <c r="F51" s="49"/>
      <c r="G51" s="49"/>
    </row>
    <row r="52" spans="5:7" x14ac:dyDescent="0.2">
      <c r="E52" s="48"/>
      <c r="F52" s="49"/>
      <c r="G52" s="49"/>
    </row>
    <row r="53" spans="5:7" x14ac:dyDescent="0.2">
      <c r="E53" s="48"/>
      <c r="F53" s="49"/>
      <c r="G53" s="49"/>
    </row>
    <row r="54" spans="5:7" x14ac:dyDescent="0.2">
      <c r="E54" s="48"/>
      <c r="F54" s="49"/>
      <c r="G54" s="49"/>
    </row>
    <row r="55" spans="5:7" x14ac:dyDescent="0.2">
      <c r="E55" s="48"/>
      <c r="F55" s="49"/>
      <c r="G55" s="49"/>
    </row>
    <row r="56" spans="5:7" x14ac:dyDescent="0.2">
      <c r="E56" s="48"/>
      <c r="F56" s="49"/>
      <c r="G56" s="49"/>
    </row>
    <row r="57" spans="5:7" x14ac:dyDescent="0.2">
      <c r="E57" s="48"/>
      <c r="F57" s="49"/>
      <c r="G57" s="49"/>
    </row>
    <row r="58" spans="5:7" x14ac:dyDescent="0.2">
      <c r="E58" s="48"/>
      <c r="F58" s="49"/>
      <c r="G58" s="49"/>
    </row>
    <row r="59" spans="5:7" x14ac:dyDescent="0.2">
      <c r="E59" s="48"/>
      <c r="F59" s="49"/>
      <c r="G59" s="49"/>
    </row>
    <row r="60" spans="5:7" x14ac:dyDescent="0.2">
      <c r="E60" s="48"/>
      <c r="F60" s="49"/>
      <c r="G60" s="49"/>
    </row>
    <row r="61" spans="5:7" x14ac:dyDescent="0.2">
      <c r="E61" s="48"/>
      <c r="F61" s="49"/>
      <c r="G61" s="49"/>
    </row>
    <row r="62" spans="5:7" x14ac:dyDescent="0.2">
      <c r="E62" s="48"/>
      <c r="F62" s="49"/>
      <c r="G62" s="49"/>
    </row>
    <row r="63" spans="5:7" x14ac:dyDescent="0.2">
      <c r="E63" s="48"/>
      <c r="F63" s="49"/>
      <c r="G63" s="49"/>
    </row>
    <row r="64" spans="5:7" x14ac:dyDescent="0.2">
      <c r="E64" s="48"/>
      <c r="F64" s="49"/>
      <c r="G64" s="49"/>
    </row>
    <row r="65" spans="5:7" x14ac:dyDescent="0.2">
      <c r="E65" s="48"/>
      <c r="F65" s="49"/>
      <c r="G65" s="49"/>
    </row>
    <row r="66" spans="5:7" x14ac:dyDescent="0.2">
      <c r="E66" s="48"/>
      <c r="F66" s="49"/>
      <c r="G66" s="49"/>
    </row>
    <row r="67" spans="5:7" x14ac:dyDescent="0.2">
      <c r="E67" s="48"/>
      <c r="F67" s="49"/>
      <c r="G67" s="49"/>
    </row>
    <row r="68" spans="5:7" x14ac:dyDescent="0.2">
      <c r="E68" s="48"/>
      <c r="F68" s="49"/>
      <c r="G68" s="49"/>
    </row>
    <row r="69" spans="5:7" x14ac:dyDescent="0.2">
      <c r="E69" s="48"/>
      <c r="F69" s="49"/>
      <c r="G69" s="49"/>
    </row>
    <row r="70" spans="5:7" x14ac:dyDescent="0.2">
      <c r="E70" s="48"/>
      <c r="F70" s="49"/>
      <c r="G70" s="49"/>
    </row>
    <row r="71" spans="5:7" x14ac:dyDescent="0.2">
      <c r="E71" s="48"/>
      <c r="F71" s="49"/>
      <c r="G71" s="49"/>
    </row>
    <row r="72" spans="5:7" x14ac:dyDescent="0.2">
      <c r="E72" s="48"/>
      <c r="F72" s="49"/>
      <c r="G72" s="49"/>
    </row>
    <row r="73" spans="5:7" x14ac:dyDescent="0.2">
      <c r="E73" s="48"/>
      <c r="F73" s="49"/>
      <c r="G73" s="49"/>
    </row>
    <row r="74" spans="5:7" x14ac:dyDescent="0.2">
      <c r="E74" s="48"/>
      <c r="F74" s="49"/>
      <c r="G74" s="49"/>
    </row>
  </sheetData>
  <autoFilter ref="A6:WVT46">
    <filterColumn colId="0" showButton="0"/>
  </autoFilter>
  <mergeCells count="52">
    <mergeCell ref="A42:A46"/>
    <mergeCell ref="B42:B46"/>
    <mergeCell ref="J42:J46"/>
    <mergeCell ref="I45:I46"/>
    <mergeCell ref="A37:A41"/>
    <mergeCell ref="B37:B41"/>
    <mergeCell ref="H37:H41"/>
    <mergeCell ref="J37:J41"/>
    <mergeCell ref="I40:I41"/>
    <mergeCell ref="A27:A31"/>
    <mergeCell ref="B27:B31"/>
    <mergeCell ref="H27:H31"/>
    <mergeCell ref="J27:J31"/>
    <mergeCell ref="I30:I31"/>
    <mergeCell ref="A32:A36"/>
    <mergeCell ref="B32:B36"/>
    <mergeCell ref="H32:H36"/>
    <mergeCell ref="J32:J36"/>
    <mergeCell ref="I35:I36"/>
    <mergeCell ref="A17:A21"/>
    <mergeCell ref="B17:B21"/>
    <mergeCell ref="H17:H21"/>
    <mergeCell ref="I17:I21"/>
    <mergeCell ref="J17:J21"/>
    <mergeCell ref="A22:A26"/>
    <mergeCell ref="B22:B26"/>
    <mergeCell ref="H22:H26"/>
    <mergeCell ref="J22:J26"/>
    <mergeCell ref="I25:I26"/>
    <mergeCell ref="O5:O6"/>
    <mergeCell ref="A7:B11"/>
    <mergeCell ref="H7:H11"/>
    <mergeCell ref="I7:I11"/>
    <mergeCell ref="J7:J11"/>
    <mergeCell ref="I5:I6"/>
    <mergeCell ref="J5:J6"/>
    <mergeCell ref="K5:K6"/>
    <mergeCell ref="L5:L6"/>
    <mergeCell ref="M5:M6"/>
    <mergeCell ref="N5:N6"/>
    <mergeCell ref="A12:A16"/>
    <mergeCell ref="B12:B16"/>
    <mergeCell ref="H12:H16"/>
    <mergeCell ref="I12:I16"/>
    <mergeCell ref="J12:J16"/>
    <mergeCell ref="A1:H1"/>
    <mergeCell ref="A2:H2"/>
    <mergeCell ref="A3:H3"/>
    <mergeCell ref="A5:B6"/>
    <mergeCell ref="C5:C6"/>
    <mergeCell ref="D5:G5"/>
    <mergeCell ref="H5:H6"/>
  </mergeCells>
  <pageMargins left="0.70866141732283472" right="0.70866141732283472" top="0.74803149606299213" bottom="0.35433070866141736" header="0.31496062992125984" footer="0.31496062992125984"/>
  <pageSetup paperSize="9" scale="72" fitToHeight="0" orientation="landscape" r:id="rId1"/>
  <rowBreaks count="2" manualBreakCount="2">
    <brk id="21" max="13" man="1"/>
    <brk id="36"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4"/>
  <sheetViews>
    <sheetView tabSelected="1" view="pageBreakPreview" zoomScale="112" zoomScaleNormal="100" zoomScaleSheetLayoutView="112" workbookViewId="0">
      <pane xSplit="3" ySplit="6" topLeftCell="D7" activePane="bottomRight" state="frozen"/>
      <selection pane="topRight" activeCell="D1" sqref="D1"/>
      <selection pane="bottomLeft" activeCell="A3" sqref="A3"/>
      <selection pane="bottomRight" activeCell="F9" sqref="F9"/>
    </sheetView>
  </sheetViews>
  <sheetFormatPr defaultColWidth="8.85546875" defaultRowHeight="12.75" x14ac:dyDescent="0.2"/>
  <cols>
    <col min="1" max="1" width="6.7109375" style="50" customWidth="1"/>
    <col min="2" max="2" width="28" style="50" customWidth="1"/>
    <col min="3" max="3" width="21.28515625" style="46" customWidth="1"/>
    <col min="4" max="4" width="11.5703125" style="46" customWidth="1"/>
    <col min="5" max="5" width="13.28515625" style="46" customWidth="1"/>
    <col min="6" max="6" width="12.28515625" style="46" customWidth="1"/>
    <col min="7" max="7" width="12" style="46" customWidth="1"/>
    <col min="8" max="8" width="74" style="27" customWidth="1"/>
    <col min="9" max="9" width="51.85546875" style="27" hidden="1" customWidth="1"/>
    <col min="10" max="10" width="37.7109375" style="27" hidden="1" customWidth="1"/>
    <col min="11" max="11" width="8.85546875" style="27" hidden="1" customWidth="1"/>
    <col min="12" max="12" width="10.42578125" style="27" hidden="1" customWidth="1"/>
    <col min="13" max="14" width="8.85546875" style="27" hidden="1" customWidth="1"/>
    <col min="15" max="15" width="14.28515625" style="27" customWidth="1"/>
    <col min="16" max="16" width="10.85546875" style="27" bestFit="1" customWidth="1"/>
    <col min="17" max="256" width="8.85546875" style="27"/>
    <col min="257" max="257" width="6.7109375" style="27" customWidth="1"/>
    <col min="258" max="258" width="54.5703125" style="27" customWidth="1"/>
    <col min="259" max="259" width="21.28515625" style="27" customWidth="1"/>
    <col min="260" max="260" width="15" style="27" customWidth="1"/>
    <col min="261" max="261" width="13.140625" style="27" bestFit="1" customWidth="1"/>
    <col min="262" max="262" width="12.140625" style="27" customWidth="1"/>
    <col min="263" max="263" width="12" style="27" bestFit="1" customWidth="1"/>
    <col min="264" max="264" width="14.7109375" style="27" customWidth="1"/>
    <col min="265" max="265" width="73.5703125" style="27" customWidth="1"/>
    <col min="266" max="266" width="37.7109375" style="27" customWidth="1"/>
    <col min="267" max="267" width="8.85546875" style="27"/>
    <col min="268" max="268" width="10.42578125" style="27" bestFit="1" customWidth="1"/>
    <col min="269" max="512" width="8.85546875" style="27"/>
    <col min="513" max="513" width="6.7109375" style="27" customWidth="1"/>
    <col min="514" max="514" width="54.5703125" style="27" customWidth="1"/>
    <col min="515" max="515" width="21.28515625" style="27" customWidth="1"/>
    <col min="516" max="516" width="15" style="27" customWidth="1"/>
    <col min="517" max="517" width="13.140625" style="27" bestFit="1" customWidth="1"/>
    <col min="518" max="518" width="12.140625" style="27" customWidth="1"/>
    <col min="519" max="519" width="12" style="27" bestFit="1" customWidth="1"/>
    <col min="520" max="520" width="14.7109375" style="27" customWidth="1"/>
    <col min="521" max="521" width="73.5703125" style="27" customWidth="1"/>
    <col min="522" max="522" width="37.7109375" style="27" customWidth="1"/>
    <col min="523" max="523" width="8.85546875" style="27"/>
    <col min="524" max="524" width="10.42578125" style="27" bestFit="1" customWidth="1"/>
    <col min="525" max="768" width="8.85546875" style="27"/>
    <col min="769" max="769" width="6.7109375" style="27" customWidth="1"/>
    <col min="770" max="770" width="54.5703125" style="27" customWidth="1"/>
    <col min="771" max="771" width="21.28515625" style="27" customWidth="1"/>
    <col min="772" max="772" width="15" style="27" customWidth="1"/>
    <col min="773" max="773" width="13.140625" style="27" bestFit="1" customWidth="1"/>
    <col min="774" max="774" width="12.140625" style="27" customWidth="1"/>
    <col min="775" max="775" width="12" style="27" bestFit="1" customWidth="1"/>
    <col min="776" max="776" width="14.7109375" style="27" customWidth="1"/>
    <col min="777" max="777" width="73.5703125" style="27" customWidth="1"/>
    <col min="778" max="778" width="37.7109375" style="27" customWidth="1"/>
    <col min="779" max="779" width="8.85546875" style="27"/>
    <col min="780" max="780" width="10.42578125" style="27" bestFit="1" customWidth="1"/>
    <col min="781" max="1024" width="8.85546875" style="27"/>
    <col min="1025" max="1025" width="6.7109375" style="27" customWidth="1"/>
    <col min="1026" max="1026" width="54.5703125" style="27" customWidth="1"/>
    <col min="1027" max="1027" width="21.28515625" style="27" customWidth="1"/>
    <col min="1028" max="1028" width="15" style="27" customWidth="1"/>
    <col min="1029" max="1029" width="13.140625" style="27" bestFit="1" customWidth="1"/>
    <col min="1030" max="1030" width="12.140625" style="27" customWidth="1"/>
    <col min="1031" max="1031" width="12" style="27" bestFit="1" customWidth="1"/>
    <col min="1032" max="1032" width="14.7109375" style="27" customWidth="1"/>
    <col min="1033" max="1033" width="73.5703125" style="27" customWidth="1"/>
    <col min="1034" max="1034" width="37.7109375" style="27" customWidth="1"/>
    <col min="1035" max="1035" width="8.85546875" style="27"/>
    <col min="1036" max="1036" width="10.42578125" style="27" bestFit="1" customWidth="1"/>
    <col min="1037" max="1280" width="8.85546875" style="27"/>
    <col min="1281" max="1281" width="6.7109375" style="27" customWidth="1"/>
    <col min="1282" max="1282" width="54.5703125" style="27" customWidth="1"/>
    <col min="1283" max="1283" width="21.28515625" style="27" customWidth="1"/>
    <col min="1284" max="1284" width="15" style="27" customWidth="1"/>
    <col min="1285" max="1285" width="13.140625" style="27" bestFit="1" customWidth="1"/>
    <col min="1286" max="1286" width="12.140625" style="27" customWidth="1"/>
    <col min="1287" max="1287" width="12" style="27" bestFit="1" customWidth="1"/>
    <col min="1288" max="1288" width="14.7109375" style="27" customWidth="1"/>
    <col min="1289" max="1289" width="73.5703125" style="27" customWidth="1"/>
    <col min="1290" max="1290" width="37.7109375" style="27" customWidth="1"/>
    <col min="1291" max="1291" width="8.85546875" style="27"/>
    <col min="1292" max="1292" width="10.42578125" style="27" bestFit="1" customWidth="1"/>
    <col min="1293" max="1536" width="8.85546875" style="27"/>
    <col min="1537" max="1537" width="6.7109375" style="27" customWidth="1"/>
    <col min="1538" max="1538" width="54.5703125" style="27" customWidth="1"/>
    <col min="1539" max="1539" width="21.28515625" style="27" customWidth="1"/>
    <col min="1540" max="1540" width="15" style="27" customWidth="1"/>
    <col min="1541" max="1541" width="13.140625" style="27" bestFit="1" customWidth="1"/>
    <col min="1542" max="1542" width="12.140625" style="27" customWidth="1"/>
    <col min="1543" max="1543" width="12" style="27" bestFit="1" customWidth="1"/>
    <col min="1544" max="1544" width="14.7109375" style="27" customWidth="1"/>
    <col min="1545" max="1545" width="73.5703125" style="27" customWidth="1"/>
    <col min="1546" max="1546" width="37.7109375" style="27" customWidth="1"/>
    <col min="1547" max="1547" width="8.85546875" style="27"/>
    <col min="1548" max="1548" width="10.42578125" style="27" bestFit="1" customWidth="1"/>
    <col min="1549" max="1792" width="8.85546875" style="27"/>
    <col min="1793" max="1793" width="6.7109375" style="27" customWidth="1"/>
    <col min="1794" max="1794" width="54.5703125" style="27" customWidth="1"/>
    <col min="1795" max="1795" width="21.28515625" style="27" customWidth="1"/>
    <col min="1796" max="1796" width="15" style="27" customWidth="1"/>
    <col min="1797" max="1797" width="13.140625" style="27" bestFit="1" customWidth="1"/>
    <col min="1798" max="1798" width="12.140625" style="27" customWidth="1"/>
    <col min="1799" max="1799" width="12" style="27" bestFit="1" customWidth="1"/>
    <col min="1800" max="1800" width="14.7109375" style="27" customWidth="1"/>
    <col min="1801" max="1801" width="73.5703125" style="27" customWidth="1"/>
    <col min="1802" max="1802" width="37.7109375" style="27" customWidth="1"/>
    <col min="1803" max="1803" width="8.85546875" style="27"/>
    <col min="1804" max="1804" width="10.42578125" style="27" bestFit="1" customWidth="1"/>
    <col min="1805" max="2048" width="8.85546875" style="27"/>
    <col min="2049" max="2049" width="6.7109375" style="27" customWidth="1"/>
    <col min="2050" max="2050" width="54.5703125" style="27" customWidth="1"/>
    <col min="2051" max="2051" width="21.28515625" style="27" customWidth="1"/>
    <col min="2052" max="2052" width="15" style="27" customWidth="1"/>
    <col min="2053" max="2053" width="13.140625" style="27" bestFit="1" customWidth="1"/>
    <col min="2054" max="2054" width="12.140625" style="27" customWidth="1"/>
    <col min="2055" max="2055" width="12" style="27" bestFit="1" customWidth="1"/>
    <col min="2056" max="2056" width="14.7109375" style="27" customWidth="1"/>
    <col min="2057" max="2057" width="73.5703125" style="27" customWidth="1"/>
    <col min="2058" max="2058" width="37.7109375" style="27" customWidth="1"/>
    <col min="2059" max="2059" width="8.85546875" style="27"/>
    <col min="2060" max="2060" width="10.42578125" style="27" bestFit="1" customWidth="1"/>
    <col min="2061" max="2304" width="8.85546875" style="27"/>
    <col min="2305" max="2305" width="6.7109375" style="27" customWidth="1"/>
    <col min="2306" max="2306" width="54.5703125" style="27" customWidth="1"/>
    <col min="2307" max="2307" width="21.28515625" style="27" customWidth="1"/>
    <col min="2308" max="2308" width="15" style="27" customWidth="1"/>
    <col min="2309" max="2309" width="13.140625" style="27" bestFit="1" customWidth="1"/>
    <col min="2310" max="2310" width="12.140625" style="27" customWidth="1"/>
    <col min="2311" max="2311" width="12" style="27" bestFit="1" customWidth="1"/>
    <col min="2312" max="2312" width="14.7109375" style="27" customWidth="1"/>
    <col min="2313" max="2313" width="73.5703125" style="27" customWidth="1"/>
    <col min="2314" max="2314" width="37.7109375" style="27" customWidth="1"/>
    <col min="2315" max="2315" width="8.85546875" style="27"/>
    <col min="2316" max="2316" width="10.42578125" style="27" bestFit="1" customWidth="1"/>
    <col min="2317" max="2560" width="8.85546875" style="27"/>
    <col min="2561" max="2561" width="6.7109375" style="27" customWidth="1"/>
    <col min="2562" max="2562" width="54.5703125" style="27" customWidth="1"/>
    <col min="2563" max="2563" width="21.28515625" style="27" customWidth="1"/>
    <col min="2564" max="2564" width="15" style="27" customWidth="1"/>
    <col min="2565" max="2565" width="13.140625" style="27" bestFit="1" customWidth="1"/>
    <col min="2566" max="2566" width="12.140625" style="27" customWidth="1"/>
    <col min="2567" max="2567" width="12" style="27" bestFit="1" customWidth="1"/>
    <col min="2568" max="2568" width="14.7109375" style="27" customWidth="1"/>
    <col min="2569" max="2569" width="73.5703125" style="27" customWidth="1"/>
    <col min="2570" max="2570" width="37.7109375" style="27" customWidth="1"/>
    <col min="2571" max="2571" width="8.85546875" style="27"/>
    <col min="2572" max="2572" width="10.42578125" style="27" bestFit="1" customWidth="1"/>
    <col min="2573" max="2816" width="8.85546875" style="27"/>
    <col min="2817" max="2817" width="6.7109375" style="27" customWidth="1"/>
    <col min="2818" max="2818" width="54.5703125" style="27" customWidth="1"/>
    <col min="2819" max="2819" width="21.28515625" style="27" customWidth="1"/>
    <col min="2820" max="2820" width="15" style="27" customWidth="1"/>
    <col min="2821" max="2821" width="13.140625" style="27" bestFit="1" customWidth="1"/>
    <col min="2822" max="2822" width="12.140625" style="27" customWidth="1"/>
    <col min="2823" max="2823" width="12" style="27" bestFit="1" customWidth="1"/>
    <col min="2824" max="2824" width="14.7109375" style="27" customWidth="1"/>
    <col min="2825" max="2825" width="73.5703125" style="27" customWidth="1"/>
    <col min="2826" max="2826" width="37.7109375" style="27" customWidth="1"/>
    <col min="2827" max="2827" width="8.85546875" style="27"/>
    <col min="2828" max="2828" width="10.42578125" style="27" bestFit="1" customWidth="1"/>
    <col min="2829" max="3072" width="8.85546875" style="27"/>
    <col min="3073" max="3073" width="6.7109375" style="27" customWidth="1"/>
    <col min="3074" max="3074" width="54.5703125" style="27" customWidth="1"/>
    <col min="3075" max="3075" width="21.28515625" style="27" customWidth="1"/>
    <col min="3076" max="3076" width="15" style="27" customWidth="1"/>
    <col min="3077" max="3077" width="13.140625" style="27" bestFit="1" customWidth="1"/>
    <col min="3078" max="3078" width="12.140625" style="27" customWidth="1"/>
    <col min="3079" max="3079" width="12" style="27" bestFit="1" customWidth="1"/>
    <col min="3080" max="3080" width="14.7109375" style="27" customWidth="1"/>
    <col min="3081" max="3081" width="73.5703125" style="27" customWidth="1"/>
    <col min="3082" max="3082" width="37.7109375" style="27" customWidth="1"/>
    <col min="3083" max="3083" width="8.85546875" style="27"/>
    <col min="3084" max="3084" width="10.42578125" style="27" bestFit="1" customWidth="1"/>
    <col min="3085" max="3328" width="8.85546875" style="27"/>
    <col min="3329" max="3329" width="6.7109375" style="27" customWidth="1"/>
    <col min="3330" max="3330" width="54.5703125" style="27" customWidth="1"/>
    <col min="3331" max="3331" width="21.28515625" style="27" customWidth="1"/>
    <col min="3332" max="3332" width="15" style="27" customWidth="1"/>
    <col min="3333" max="3333" width="13.140625" style="27" bestFit="1" customWidth="1"/>
    <col min="3334" max="3334" width="12.140625" style="27" customWidth="1"/>
    <col min="3335" max="3335" width="12" style="27" bestFit="1" customWidth="1"/>
    <col min="3336" max="3336" width="14.7109375" style="27" customWidth="1"/>
    <col min="3337" max="3337" width="73.5703125" style="27" customWidth="1"/>
    <col min="3338" max="3338" width="37.7109375" style="27" customWidth="1"/>
    <col min="3339" max="3339" width="8.85546875" style="27"/>
    <col min="3340" max="3340" width="10.42578125" style="27" bestFit="1" customWidth="1"/>
    <col min="3341" max="3584" width="8.85546875" style="27"/>
    <col min="3585" max="3585" width="6.7109375" style="27" customWidth="1"/>
    <col min="3586" max="3586" width="54.5703125" style="27" customWidth="1"/>
    <col min="3587" max="3587" width="21.28515625" style="27" customWidth="1"/>
    <col min="3588" max="3588" width="15" style="27" customWidth="1"/>
    <col min="3589" max="3589" width="13.140625" style="27" bestFit="1" customWidth="1"/>
    <col min="3590" max="3590" width="12.140625" style="27" customWidth="1"/>
    <col min="3591" max="3591" width="12" style="27" bestFit="1" customWidth="1"/>
    <col min="3592" max="3592" width="14.7109375" style="27" customWidth="1"/>
    <col min="3593" max="3593" width="73.5703125" style="27" customWidth="1"/>
    <col min="3594" max="3594" width="37.7109375" style="27" customWidth="1"/>
    <col min="3595" max="3595" width="8.85546875" style="27"/>
    <col min="3596" max="3596" width="10.42578125" style="27" bestFit="1" customWidth="1"/>
    <col min="3597" max="3840" width="8.85546875" style="27"/>
    <col min="3841" max="3841" width="6.7109375" style="27" customWidth="1"/>
    <col min="3842" max="3842" width="54.5703125" style="27" customWidth="1"/>
    <col min="3843" max="3843" width="21.28515625" style="27" customWidth="1"/>
    <col min="3844" max="3844" width="15" style="27" customWidth="1"/>
    <col min="3845" max="3845" width="13.140625" style="27" bestFit="1" customWidth="1"/>
    <col min="3846" max="3846" width="12.140625" style="27" customWidth="1"/>
    <col min="3847" max="3847" width="12" style="27" bestFit="1" customWidth="1"/>
    <col min="3848" max="3848" width="14.7109375" style="27" customWidth="1"/>
    <col min="3849" max="3849" width="73.5703125" style="27" customWidth="1"/>
    <col min="3850" max="3850" width="37.7109375" style="27" customWidth="1"/>
    <col min="3851" max="3851" width="8.85546875" style="27"/>
    <col min="3852" max="3852" width="10.42578125" style="27" bestFit="1" customWidth="1"/>
    <col min="3853" max="4096" width="8.85546875" style="27"/>
    <col min="4097" max="4097" width="6.7109375" style="27" customWidth="1"/>
    <col min="4098" max="4098" width="54.5703125" style="27" customWidth="1"/>
    <col min="4099" max="4099" width="21.28515625" style="27" customWidth="1"/>
    <col min="4100" max="4100" width="15" style="27" customWidth="1"/>
    <col min="4101" max="4101" width="13.140625" style="27" bestFit="1" customWidth="1"/>
    <col min="4102" max="4102" width="12.140625" style="27" customWidth="1"/>
    <col min="4103" max="4103" width="12" style="27" bestFit="1" customWidth="1"/>
    <col min="4104" max="4104" width="14.7109375" style="27" customWidth="1"/>
    <col min="4105" max="4105" width="73.5703125" style="27" customWidth="1"/>
    <col min="4106" max="4106" width="37.7109375" style="27" customWidth="1"/>
    <col min="4107" max="4107" width="8.85546875" style="27"/>
    <col min="4108" max="4108" width="10.42578125" style="27" bestFit="1" customWidth="1"/>
    <col min="4109" max="4352" width="8.85546875" style="27"/>
    <col min="4353" max="4353" width="6.7109375" style="27" customWidth="1"/>
    <col min="4354" max="4354" width="54.5703125" style="27" customWidth="1"/>
    <col min="4355" max="4355" width="21.28515625" style="27" customWidth="1"/>
    <col min="4356" max="4356" width="15" style="27" customWidth="1"/>
    <col min="4357" max="4357" width="13.140625" style="27" bestFit="1" customWidth="1"/>
    <col min="4358" max="4358" width="12.140625" style="27" customWidth="1"/>
    <col min="4359" max="4359" width="12" style="27" bestFit="1" customWidth="1"/>
    <col min="4360" max="4360" width="14.7109375" style="27" customWidth="1"/>
    <col min="4361" max="4361" width="73.5703125" style="27" customWidth="1"/>
    <col min="4362" max="4362" width="37.7109375" style="27" customWidth="1"/>
    <col min="4363" max="4363" width="8.85546875" style="27"/>
    <col min="4364" max="4364" width="10.42578125" style="27" bestFit="1" customWidth="1"/>
    <col min="4365" max="4608" width="8.85546875" style="27"/>
    <col min="4609" max="4609" width="6.7109375" style="27" customWidth="1"/>
    <col min="4610" max="4610" width="54.5703125" style="27" customWidth="1"/>
    <col min="4611" max="4611" width="21.28515625" style="27" customWidth="1"/>
    <col min="4612" max="4612" width="15" style="27" customWidth="1"/>
    <col min="4613" max="4613" width="13.140625" style="27" bestFit="1" customWidth="1"/>
    <col min="4614" max="4614" width="12.140625" style="27" customWidth="1"/>
    <col min="4615" max="4615" width="12" style="27" bestFit="1" customWidth="1"/>
    <col min="4616" max="4616" width="14.7109375" style="27" customWidth="1"/>
    <col min="4617" max="4617" width="73.5703125" style="27" customWidth="1"/>
    <col min="4618" max="4618" width="37.7109375" style="27" customWidth="1"/>
    <col min="4619" max="4619" width="8.85546875" style="27"/>
    <col min="4620" max="4620" width="10.42578125" style="27" bestFit="1" customWidth="1"/>
    <col min="4621" max="4864" width="8.85546875" style="27"/>
    <col min="4865" max="4865" width="6.7109375" style="27" customWidth="1"/>
    <col min="4866" max="4866" width="54.5703125" style="27" customWidth="1"/>
    <col min="4867" max="4867" width="21.28515625" style="27" customWidth="1"/>
    <col min="4868" max="4868" width="15" style="27" customWidth="1"/>
    <col min="4869" max="4869" width="13.140625" style="27" bestFit="1" customWidth="1"/>
    <col min="4870" max="4870" width="12.140625" style="27" customWidth="1"/>
    <col min="4871" max="4871" width="12" style="27" bestFit="1" customWidth="1"/>
    <col min="4872" max="4872" width="14.7109375" style="27" customWidth="1"/>
    <col min="4873" max="4873" width="73.5703125" style="27" customWidth="1"/>
    <col min="4874" max="4874" width="37.7109375" style="27" customWidth="1"/>
    <col min="4875" max="4875" width="8.85546875" style="27"/>
    <col min="4876" max="4876" width="10.42578125" style="27" bestFit="1" customWidth="1"/>
    <col min="4877" max="5120" width="8.85546875" style="27"/>
    <col min="5121" max="5121" width="6.7109375" style="27" customWidth="1"/>
    <col min="5122" max="5122" width="54.5703125" style="27" customWidth="1"/>
    <col min="5123" max="5123" width="21.28515625" style="27" customWidth="1"/>
    <col min="5124" max="5124" width="15" style="27" customWidth="1"/>
    <col min="5125" max="5125" width="13.140625" style="27" bestFit="1" customWidth="1"/>
    <col min="5126" max="5126" width="12.140625" style="27" customWidth="1"/>
    <col min="5127" max="5127" width="12" style="27" bestFit="1" customWidth="1"/>
    <col min="5128" max="5128" width="14.7109375" style="27" customWidth="1"/>
    <col min="5129" max="5129" width="73.5703125" style="27" customWidth="1"/>
    <col min="5130" max="5130" width="37.7109375" style="27" customWidth="1"/>
    <col min="5131" max="5131" width="8.85546875" style="27"/>
    <col min="5132" max="5132" width="10.42578125" style="27" bestFit="1" customWidth="1"/>
    <col min="5133" max="5376" width="8.85546875" style="27"/>
    <col min="5377" max="5377" width="6.7109375" style="27" customWidth="1"/>
    <col min="5378" max="5378" width="54.5703125" style="27" customWidth="1"/>
    <col min="5379" max="5379" width="21.28515625" style="27" customWidth="1"/>
    <col min="5380" max="5380" width="15" style="27" customWidth="1"/>
    <col min="5381" max="5381" width="13.140625" style="27" bestFit="1" customWidth="1"/>
    <col min="5382" max="5382" width="12.140625" style="27" customWidth="1"/>
    <col min="5383" max="5383" width="12" style="27" bestFit="1" customWidth="1"/>
    <col min="5384" max="5384" width="14.7109375" style="27" customWidth="1"/>
    <col min="5385" max="5385" width="73.5703125" style="27" customWidth="1"/>
    <col min="5386" max="5386" width="37.7109375" style="27" customWidth="1"/>
    <col min="5387" max="5387" width="8.85546875" style="27"/>
    <col min="5388" max="5388" width="10.42578125" style="27" bestFit="1" customWidth="1"/>
    <col min="5389" max="5632" width="8.85546875" style="27"/>
    <col min="5633" max="5633" width="6.7109375" style="27" customWidth="1"/>
    <col min="5634" max="5634" width="54.5703125" style="27" customWidth="1"/>
    <col min="5635" max="5635" width="21.28515625" style="27" customWidth="1"/>
    <col min="5636" max="5636" width="15" style="27" customWidth="1"/>
    <col min="5637" max="5637" width="13.140625" style="27" bestFit="1" customWidth="1"/>
    <col min="5638" max="5638" width="12.140625" style="27" customWidth="1"/>
    <col min="5639" max="5639" width="12" style="27" bestFit="1" customWidth="1"/>
    <col min="5640" max="5640" width="14.7109375" style="27" customWidth="1"/>
    <col min="5641" max="5641" width="73.5703125" style="27" customWidth="1"/>
    <col min="5642" max="5642" width="37.7109375" style="27" customWidth="1"/>
    <col min="5643" max="5643" width="8.85546875" style="27"/>
    <col min="5644" max="5644" width="10.42578125" style="27" bestFit="1" customWidth="1"/>
    <col min="5645" max="5888" width="8.85546875" style="27"/>
    <col min="5889" max="5889" width="6.7109375" style="27" customWidth="1"/>
    <col min="5890" max="5890" width="54.5703125" style="27" customWidth="1"/>
    <col min="5891" max="5891" width="21.28515625" style="27" customWidth="1"/>
    <col min="5892" max="5892" width="15" style="27" customWidth="1"/>
    <col min="5893" max="5893" width="13.140625" style="27" bestFit="1" customWidth="1"/>
    <col min="5894" max="5894" width="12.140625" style="27" customWidth="1"/>
    <col min="5895" max="5895" width="12" style="27" bestFit="1" customWidth="1"/>
    <col min="5896" max="5896" width="14.7109375" style="27" customWidth="1"/>
    <col min="5897" max="5897" width="73.5703125" style="27" customWidth="1"/>
    <col min="5898" max="5898" width="37.7109375" style="27" customWidth="1"/>
    <col min="5899" max="5899" width="8.85546875" style="27"/>
    <col min="5900" max="5900" width="10.42578125" style="27" bestFit="1" customWidth="1"/>
    <col min="5901" max="6144" width="8.85546875" style="27"/>
    <col min="6145" max="6145" width="6.7109375" style="27" customWidth="1"/>
    <col min="6146" max="6146" width="54.5703125" style="27" customWidth="1"/>
    <col min="6147" max="6147" width="21.28515625" style="27" customWidth="1"/>
    <col min="6148" max="6148" width="15" style="27" customWidth="1"/>
    <col min="6149" max="6149" width="13.140625" style="27" bestFit="1" customWidth="1"/>
    <col min="6150" max="6150" width="12.140625" style="27" customWidth="1"/>
    <col min="6151" max="6151" width="12" style="27" bestFit="1" customWidth="1"/>
    <col min="6152" max="6152" width="14.7109375" style="27" customWidth="1"/>
    <col min="6153" max="6153" width="73.5703125" style="27" customWidth="1"/>
    <col min="6154" max="6154" width="37.7109375" style="27" customWidth="1"/>
    <col min="6155" max="6155" width="8.85546875" style="27"/>
    <col min="6156" max="6156" width="10.42578125" style="27" bestFit="1" customWidth="1"/>
    <col min="6157" max="6400" width="8.85546875" style="27"/>
    <col min="6401" max="6401" width="6.7109375" style="27" customWidth="1"/>
    <col min="6402" max="6402" width="54.5703125" style="27" customWidth="1"/>
    <col min="6403" max="6403" width="21.28515625" style="27" customWidth="1"/>
    <col min="6404" max="6404" width="15" style="27" customWidth="1"/>
    <col min="6405" max="6405" width="13.140625" style="27" bestFit="1" customWidth="1"/>
    <col min="6406" max="6406" width="12.140625" style="27" customWidth="1"/>
    <col min="6407" max="6407" width="12" style="27" bestFit="1" customWidth="1"/>
    <col min="6408" max="6408" width="14.7109375" style="27" customWidth="1"/>
    <col min="6409" max="6409" width="73.5703125" style="27" customWidth="1"/>
    <col min="6410" max="6410" width="37.7109375" style="27" customWidth="1"/>
    <col min="6411" max="6411" width="8.85546875" style="27"/>
    <col min="6412" max="6412" width="10.42578125" style="27" bestFit="1" customWidth="1"/>
    <col min="6413" max="6656" width="8.85546875" style="27"/>
    <col min="6657" max="6657" width="6.7109375" style="27" customWidth="1"/>
    <col min="6658" max="6658" width="54.5703125" style="27" customWidth="1"/>
    <col min="6659" max="6659" width="21.28515625" style="27" customWidth="1"/>
    <col min="6660" max="6660" width="15" style="27" customWidth="1"/>
    <col min="6661" max="6661" width="13.140625" style="27" bestFit="1" customWidth="1"/>
    <col min="6662" max="6662" width="12.140625" style="27" customWidth="1"/>
    <col min="6663" max="6663" width="12" style="27" bestFit="1" customWidth="1"/>
    <col min="6664" max="6664" width="14.7109375" style="27" customWidth="1"/>
    <col min="6665" max="6665" width="73.5703125" style="27" customWidth="1"/>
    <col min="6666" max="6666" width="37.7109375" style="27" customWidth="1"/>
    <col min="6667" max="6667" width="8.85546875" style="27"/>
    <col min="6668" max="6668" width="10.42578125" style="27" bestFit="1" customWidth="1"/>
    <col min="6669" max="6912" width="8.85546875" style="27"/>
    <col min="6913" max="6913" width="6.7109375" style="27" customWidth="1"/>
    <col min="6914" max="6914" width="54.5703125" style="27" customWidth="1"/>
    <col min="6915" max="6915" width="21.28515625" style="27" customWidth="1"/>
    <col min="6916" max="6916" width="15" style="27" customWidth="1"/>
    <col min="6917" max="6917" width="13.140625" style="27" bestFit="1" customWidth="1"/>
    <col min="6918" max="6918" width="12.140625" style="27" customWidth="1"/>
    <col min="6919" max="6919" width="12" style="27" bestFit="1" customWidth="1"/>
    <col min="6920" max="6920" width="14.7109375" style="27" customWidth="1"/>
    <col min="6921" max="6921" width="73.5703125" style="27" customWidth="1"/>
    <col min="6922" max="6922" width="37.7109375" style="27" customWidth="1"/>
    <col min="6923" max="6923" width="8.85546875" style="27"/>
    <col min="6924" max="6924" width="10.42578125" style="27" bestFit="1" customWidth="1"/>
    <col min="6925" max="7168" width="8.85546875" style="27"/>
    <col min="7169" max="7169" width="6.7109375" style="27" customWidth="1"/>
    <col min="7170" max="7170" width="54.5703125" style="27" customWidth="1"/>
    <col min="7171" max="7171" width="21.28515625" style="27" customWidth="1"/>
    <col min="7172" max="7172" width="15" style="27" customWidth="1"/>
    <col min="7173" max="7173" width="13.140625" style="27" bestFit="1" customWidth="1"/>
    <col min="7174" max="7174" width="12.140625" style="27" customWidth="1"/>
    <col min="7175" max="7175" width="12" style="27" bestFit="1" customWidth="1"/>
    <col min="7176" max="7176" width="14.7109375" style="27" customWidth="1"/>
    <col min="7177" max="7177" width="73.5703125" style="27" customWidth="1"/>
    <col min="7178" max="7178" width="37.7109375" style="27" customWidth="1"/>
    <col min="7179" max="7179" width="8.85546875" style="27"/>
    <col min="7180" max="7180" width="10.42578125" style="27" bestFit="1" customWidth="1"/>
    <col min="7181" max="7424" width="8.85546875" style="27"/>
    <col min="7425" max="7425" width="6.7109375" style="27" customWidth="1"/>
    <col min="7426" max="7426" width="54.5703125" style="27" customWidth="1"/>
    <col min="7427" max="7427" width="21.28515625" style="27" customWidth="1"/>
    <col min="7428" max="7428" width="15" style="27" customWidth="1"/>
    <col min="7429" max="7429" width="13.140625" style="27" bestFit="1" customWidth="1"/>
    <col min="7430" max="7430" width="12.140625" style="27" customWidth="1"/>
    <col min="7431" max="7431" width="12" style="27" bestFit="1" customWidth="1"/>
    <col min="7432" max="7432" width="14.7109375" style="27" customWidth="1"/>
    <col min="7433" max="7433" width="73.5703125" style="27" customWidth="1"/>
    <col min="7434" max="7434" width="37.7109375" style="27" customWidth="1"/>
    <col min="7435" max="7435" width="8.85546875" style="27"/>
    <col min="7436" max="7436" width="10.42578125" style="27" bestFit="1" customWidth="1"/>
    <col min="7437" max="7680" width="8.85546875" style="27"/>
    <col min="7681" max="7681" width="6.7109375" style="27" customWidth="1"/>
    <col min="7682" max="7682" width="54.5703125" style="27" customWidth="1"/>
    <col min="7683" max="7683" width="21.28515625" style="27" customWidth="1"/>
    <col min="7684" max="7684" width="15" style="27" customWidth="1"/>
    <col min="7685" max="7685" width="13.140625" style="27" bestFit="1" customWidth="1"/>
    <col min="7686" max="7686" width="12.140625" style="27" customWidth="1"/>
    <col min="7687" max="7687" width="12" style="27" bestFit="1" customWidth="1"/>
    <col min="7688" max="7688" width="14.7109375" style="27" customWidth="1"/>
    <col min="7689" max="7689" width="73.5703125" style="27" customWidth="1"/>
    <col min="7690" max="7690" width="37.7109375" style="27" customWidth="1"/>
    <col min="7691" max="7691" width="8.85546875" style="27"/>
    <col min="7692" max="7692" width="10.42578125" style="27" bestFit="1" customWidth="1"/>
    <col min="7693" max="7936" width="8.85546875" style="27"/>
    <col min="7937" max="7937" width="6.7109375" style="27" customWidth="1"/>
    <col min="7938" max="7938" width="54.5703125" style="27" customWidth="1"/>
    <col min="7939" max="7939" width="21.28515625" style="27" customWidth="1"/>
    <col min="7940" max="7940" width="15" style="27" customWidth="1"/>
    <col min="7941" max="7941" width="13.140625" style="27" bestFit="1" customWidth="1"/>
    <col min="7942" max="7942" width="12.140625" style="27" customWidth="1"/>
    <col min="7943" max="7943" width="12" style="27" bestFit="1" customWidth="1"/>
    <col min="7944" max="7944" width="14.7109375" style="27" customWidth="1"/>
    <col min="7945" max="7945" width="73.5703125" style="27" customWidth="1"/>
    <col min="7946" max="7946" width="37.7109375" style="27" customWidth="1"/>
    <col min="7947" max="7947" width="8.85546875" style="27"/>
    <col min="7948" max="7948" width="10.42578125" style="27" bestFit="1" customWidth="1"/>
    <col min="7949" max="8192" width="8.85546875" style="27"/>
    <col min="8193" max="8193" width="6.7109375" style="27" customWidth="1"/>
    <col min="8194" max="8194" width="54.5703125" style="27" customWidth="1"/>
    <col min="8195" max="8195" width="21.28515625" style="27" customWidth="1"/>
    <col min="8196" max="8196" width="15" style="27" customWidth="1"/>
    <col min="8197" max="8197" width="13.140625" style="27" bestFit="1" customWidth="1"/>
    <col min="8198" max="8198" width="12.140625" style="27" customWidth="1"/>
    <col min="8199" max="8199" width="12" style="27" bestFit="1" customWidth="1"/>
    <col min="8200" max="8200" width="14.7109375" style="27" customWidth="1"/>
    <col min="8201" max="8201" width="73.5703125" style="27" customWidth="1"/>
    <col min="8202" max="8202" width="37.7109375" style="27" customWidth="1"/>
    <col min="8203" max="8203" width="8.85546875" style="27"/>
    <col min="8204" max="8204" width="10.42578125" style="27" bestFit="1" customWidth="1"/>
    <col min="8205" max="8448" width="8.85546875" style="27"/>
    <col min="8449" max="8449" width="6.7109375" style="27" customWidth="1"/>
    <col min="8450" max="8450" width="54.5703125" style="27" customWidth="1"/>
    <col min="8451" max="8451" width="21.28515625" style="27" customWidth="1"/>
    <col min="8452" max="8452" width="15" style="27" customWidth="1"/>
    <col min="8453" max="8453" width="13.140625" style="27" bestFit="1" customWidth="1"/>
    <col min="8454" max="8454" width="12.140625" style="27" customWidth="1"/>
    <col min="8455" max="8455" width="12" style="27" bestFit="1" customWidth="1"/>
    <col min="8456" max="8456" width="14.7109375" style="27" customWidth="1"/>
    <col min="8457" max="8457" width="73.5703125" style="27" customWidth="1"/>
    <col min="8458" max="8458" width="37.7109375" style="27" customWidth="1"/>
    <col min="8459" max="8459" width="8.85546875" style="27"/>
    <col min="8460" max="8460" width="10.42578125" style="27" bestFit="1" customWidth="1"/>
    <col min="8461" max="8704" width="8.85546875" style="27"/>
    <col min="8705" max="8705" width="6.7109375" style="27" customWidth="1"/>
    <col min="8706" max="8706" width="54.5703125" style="27" customWidth="1"/>
    <col min="8707" max="8707" width="21.28515625" style="27" customWidth="1"/>
    <col min="8708" max="8708" width="15" style="27" customWidth="1"/>
    <col min="8709" max="8709" width="13.140625" style="27" bestFit="1" customWidth="1"/>
    <col min="8710" max="8710" width="12.140625" style="27" customWidth="1"/>
    <col min="8711" max="8711" width="12" style="27" bestFit="1" customWidth="1"/>
    <col min="8712" max="8712" width="14.7109375" style="27" customWidth="1"/>
    <col min="8713" max="8713" width="73.5703125" style="27" customWidth="1"/>
    <col min="8714" max="8714" width="37.7109375" style="27" customWidth="1"/>
    <col min="8715" max="8715" width="8.85546875" style="27"/>
    <col min="8716" max="8716" width="10.42578125" style="27" bestFit="1" customWidth="1"/>
    <col min="8717" max="8960" width="8.85546875" style="27"/>
    <col min="8961" max="8961" width="6.7109375" style="27" customWidth="1"/>
    <col min="8962" max="8962" width="54.5703125" style="27" customWidth="1"/>
    <col min="8963" max="8963" width="21.28515625" style="27" customWidth="1"/>
    <col min="8964" max="8964" width="15" style="27" customWidth="1"/>
    <col min="8965" max="8965" width="13.140625" style="27" bestFit="1" customWidth="1"/>
    <col min="8966" max="8966" width="12.140625" style="27" customWidth="1"/>
    <col min="8967" max="8967" width="12" style="27" bestFit="1" customWidth="1"/>
    <col min="8968" max="8968" width="14.7109375" style="27" customWidth="1"/>
    <col min="8969" max="8969" width="73.5703125" style="27" customWidth="1"/>
    <col min="8970" max="8970" width="37.7109375" style="27" customWidth="1"/>
    <col min="8971" max="8971" width="8.85546875" style="27"/>
    <col min="8972" max="8972" width="10.42578125" style="27" bestFit="1" customWidth="1"/>
    <col min="8973" max="9216" width="8.85546875" style="27"/>
    <col min="9217" max="9217" width="6.7109375" style="27" customWidth="1"/>
    <col min="9218" max="9218" width="54.5703125" style="27" customWidth="1"/>
    <col min="9219" max="9219" width="21.28515625" style="27" customWidth="1"/>
    <col min="9220" max="9220" width="15" style="27" customWidth="1"/>
    <col min="9221" max="9221" width="13.140625" style="27" bestFit="1" customWidth="1"/>
    <col min="9222" max="9222" width="12.140625" style="27" customWidth="1"/>
    <col min="9223" max="9223" width="12" style="27" bestFit="1" customWidth="1"/>
    <col min="9224" max="9224" width="14.7109375" style="27" customWidth="1"/>
    <col min="9225" max="9225" width="73.5703125" style="27" customWidth="1"/>
    <col min="9226" max="9226" width="37.7109375" style="27" customWidth="1"/>
    <col min="9227" max="9227" width="8.85546875" style="27"/>
    <col min="9228" max="9228" width="10.42578125" style="27" bestFit="1" customWidth="1"/>
    <col min="9229" max="9472" width="8.85546875" style="27"/>
    <col min="9473" max="9473" width="6.7109375" style="27" customWidth="1"/>
    <col min="9474" max="9474" width="54.5703125" style="27" customWidth="1"/>
    <col min="9475" max="9475" width="21.28515625" style="27" customWidth="1"/>
    <col min="9476" max="9476" width="15" style="27" customWidth="1"/>
    <col min="9477" max="9477" width="13.140625" style="27" bestFit="1" customWidth="1"/>
    <col min="9478" max="9478" width="12.140625" style="27" customWidth="1"/>
    <col min="9479" max="9479" width="12" style="27" bestFit="1" customWidth="1"/>
    <col min="9480" max="9480" width="14.7109375" style="27" customWidth="1"/>
    <col min="9481" max="9481" width="73.5703125" style="27" customWidth="1"/>
    <col min="9482" max="9482" width="37.7109375" style="27" customWidth="1"/>
    <col min="9483" max="9483" width="8.85546875" style="27"/>
    <col min="9484" max="9484" width="10.42578125" style="27" bestFit="1" customWidth="1"/>
    <col min="9485" max="9728" width="8.85546875" style="27"/>
    <col min="9729" max="9729" width="6.7109375" style="27" customWidth="1"/>
    <col min="9730" max="9730" width="54.5703125" style="27" customWidth="1"/>
    <col min="9731" max="9731" width="21.28515625" style="27" customWidth="1"/>
    <col min="9732" max="9732" width="15" style="27" customWidth="1"/>
    <col min="9733" max="9733" width="13.140625" style="27" bestFit="1" customWidth="1"/>
    <col min="9734" max="9734" width="12.140625" style="27" customWidth="1"/>
    <col min="9735" max="9735" width="12" style="27" bestFit="1" customWidth="1"/>
    <col min="9736" max="9736" width="14.7109375" style="27" customWidth="1"/>
    <col min="9737" max="9737" width="73.5703125" style="27" customWidth="1"/>
    <col min="9738" max="9738" width="37.7109375" style="27" customWidth="1"/>
    <col min="9739" max="9739" width="8.85546875" style="27"/>
    <col min="9740" max="9740" width="10.42578125" style="27" bestFit="1" customWidth="1"/>
    <col min="9741" max="9984" width="8.85546875" style="27"/>
    <col min="9985" max="9985" width="6.7109375" style="27" customWidth="1"/>
    <col min="9986" max="9986" width="54.5703125" style="27" customWidth="1"/>
    <col min="9987" max="9987" width="21.28515625" style="27" customWidth="1"/>
    <col min="9988" max="9988" width="15" style="27" customWidth="1"/>
    <col min="9989" max="9989" width="13.140625" style="27" bestFit="1" customWidth="1"/>
    <col min="9990" max="9990" width="12.140625" style="27" customWidth="1"/>
    <col min="9991" max="9991" width="12" style="27" bestFit="1" customWidth="1"/>
    <col min="9992" max="9992" width="14.7109375" style="27" customWidth="1"/>
    <col min="9993" max="9993" width="73.5703125" style="27" customWidth="1"/>
    <col min="9994" max="9994" width="37.7109375" style="27" customWidth="1"/>
    <col min="9995" max="9995" width="8.85546875" style="27"/>
    <col min="9996" max="9996" width="10.42578125" style="27" bestFit="1" customWidth="1"/>
    <col min="9997" max="10240" width="8.85546875" style="27"/>
    <col min="10241" max="10241" width="6.7109375" style="27" customWidth="1"/>
    <col min="10242" max="10242" width="54.5703125" style="27" customWidth="1"/>
    <col min="10243" max="10243" width="21.28515625" style="27" customWidth="1"/>
    <col min="10244" max="10244" width="15" style="27" customWidth="1"/>
    <col min="10245" max="10245" width="13.140625" style="27" bestFit="1" customWidth="1"/>
    <col min="10246" max="10246" width="12.140625" style="27" customWidth="1"/>
    <col min="10247" max="10247" width="12" style="27" bestFit="1" customWidth="1"/>
    <col min="10248" max="10248" width="14.7109375" style="27" customWidth="1"/>
    <col min="10249" max="10249" width="73.5703125" style="27" customWidth="1"/>
    <col min="10250" max="10250" width="37.7109375" style="27" customWidth="1"/>
    <col min="10251" max="10251" width="8.85546875" style="27"/>
    <col min="10252" max="10252" width="10.42578125" style="27" bestFit="1" customWidth="1"/>
    <col min="10253" max="10496" width="8.85546875" style="27"/>
    <col min="10497" max="10497" width="6.7109375" style="27" customWidth="1"/>
    <col min="10498" max="10498" width="54.5703125" style="27" customWidth="1"/>
    <col min="10499" max="10499" width="21.28515625" style="27" customWidth="1"/>
    <col min="10500" max="10500" width="15" style="27" customWidth="1"/>
    <col min="10501" max="10501" width="13.140625" style="27" bestFit="1" customWidth="1"/>
    <col min="10502" max="10502" width="12.140625" style="27" customWidth="1"/>
    <col min="10503" max="10503" width="12" style="27" bestFit="1" customWidth="1"/>
    <col min="10504" max="10504" width="14.7109375" style="27" customWidth="1"/>
    <col min="10505" max="10505" width="73.5703125" style="27" customWidth="1"/>
    <col min="10506" max="10506" width="37.7109375" style="27" customWidth="1"/>
    <col min="10507" max="10507" width="8.85546875" style="27"/>
    <col min="10508" max="10508" width="10.42578125" style="27" bestFit="1" customWidth="1"/>
    <col min="10509" max="10752" width="8.85546875" style="27"/>
    <col min="10753" max="10753" width="6.7109375" style="27" customWidth="1"/>
    <col min="10754" max="10754" width="54.5703125" style="27" customWidth="1"/>
    <col min="10755" max="10755" width="21.28515625" style="27" customWidth="1"/>
    <col min="10756" max="10756" width="15" style="27" customWidth="1"/>
    <col min="10757" max="10757" width="13.140625" style="27" bestFit="1" customWidth="1"/>
    <col min="10758" max="10758" width="12.140625" style="27" customWidth="1"/>
    <col min="10759" max="10759" width="12" style="27" bestFit="1" customWidth="1"/>
    <col min="10760" max="10760" width="14.7109375" style="27" customWidth="1"/>
    <col min="10761" max="10761" width="73.5703125" style="27" customWidth="1"/>
    <col min="10762" max="10762" width="37.7109375" style="27" customWidth="1"/>
    <col min="10763" max="10763" width="8.85546875" style="27"/>
    <col min="10764" max="10764" width="10.42578125" style="27" bestFit="1" customWidth="1"/>
    <col min="10765" max="11008" width="8.85546875" style="27"/>
    <col min="11009" max="11009" width="6.7109375" style="27" customWidth="1"/>
    <col min="11010" max="11010" width="54.5703125" style="27" customWidth="1"/>
    <col min="11011" max="11011" width="21.28515625" style="27" customWidth="1"/>
    <col min="11012" max="11012" width="15" style="27" customWidth="1"/>
    <col min="11013" max="11013" width="13.140625" style="27" bestFit="1" customWidth="1"/>
    <col min="11014" max="11014" width="12.140625" style="27" customWidth="1"/>
    <col min="11015" max="11015" width="12" style="27" bestFit="1" customWidth="1"/>
    <col min="11016" max="11016" width="14.7109375" style="27" customWidth="1"/>
    <col min="11017" max="11017" width="73.5703125" style="27" customWidth="1"/>
    <col min="11018" max="11018" width="37.7109375" style="27" customWidth="1"/>
    <col min="11019" max="11019" width="8.85546875" style="27"/>
    <col min="11020" max="11020" width="10.42578125" style="27" bestFit="1" customWidth="1"/>
    <col min="11021" max="11264" width="8.85546875" style="27"/>
    <col min="11265" max="11265" width="6.7109375" style="27" customWidth="1"/>
    <col min="11266" max="11266" width="54.5703125" style="27" customWidth="1"/>
    <col min="11267" max="11267" width="21.28515625" style="27" customWidth="1"/>
    <col min="11268" max="11268" width="15" style="27" customWidth="1"/>
    <col min="11269" max="11269" width="13.140625" style="27" bestFit="1" customWidth="1"/>
    <col min="11270" max="11270" width="12.140625" style="27" customWidth="1"/>
    <col min="11271" max="11271" width="12" style="27" bestFit="1" customWidth="1"/>
    <col min="11272" max="11272" width="14.7109375" style="27" customWidth="1"/>
    <col min="11273" max="11273" width="73.5703125" style="27" customWidth="1"/>
    <col min="11274" max="11274" width="37.7109375" style="27" customWidth="1"/>
    <col min="11275" max="11275" width="8.85546875" style="27"/>
    <col min="11276" max="11276" width="10.42578125" style="27" bestFit="1" customWidth="1"/>
    <col min="11277" max="11520" width="8.85546875" style="27"/>
    <col min="11521" max="11521" width="6.7109375" style="27" customWidth="1"/>
    <col min="11522" max="11522" width="54.5703125" style="27" customWidth="1"/>
    <col min="11523" max="11523" width="21.28515625" style="27" customWidth="1"/>
    <col min="11524" max="11524" width="15" style="27" customWidth="1"/>
    <col min="11525" max="11525" width="13.140625" style="27" bestFit="1" customWidth="1"/>
    <col min="11526" max="11526" width="12.140625" style="27" customWidth="1"/>
    <col min="11527" max="11527" width="12" style="27" bestFit="1" customWidth="1"/>
    <col min="11528" max="11528" width="14.7109375" style="27" customWidth="1"/>
    <col min="11529" max="11529" width="73.5703125" style="27" customWidth="1"/>
    <col min="11530" max="11530" width="37.7109375" style="27" customWidth="1"/>
    <col min="11531" max="11531" width="8.85546875" style="27"/>
    <col min="11532" max="11532" width="10.42578125" style="27" bestFit="1" customWidth="1"/>
    <col min="11533" max="11776" width="8.85546875" style="27"/>
    <col min="11777" max="11777" width="6.7109375" style="27" customWidth="1"/>
    <col min="11778" max="11778" width="54.5703125" style="27" customWidth="1"/>
    <col min="11779" max="11779" width="21.28515625" style="27" customWidth="1"/>
    <col min="11780" max="11780" width="15" style="27" customWidth="1"/>
    <col min="11781" max="11781" width="13.140625" style="27" bestFit="1" customWidth="1"/>
    <col min="11782" max="11782" width="12.140625" style="27" customWidth="1"/>
    <col min="11783" max="11783" width="12" style="27" bestFit="1" customWidth="1"/>
    <col min="11784" max="11784" width="14.7109375" style="27" customWidth="1"/>
    <col min="11785" max="11785" width="73.5703125" style="27" customWidth="1"/>
    <col min="11786" max="11786" width="37.7109375" style="27" customWidth="1"/>
    <col min="11787" max="11787" width="8.85546875" style="27"/>
    <col min="11788" max="11788" width="10.42578125" style="27" bestFit="1" customWidth="1"/>
    <col min="11789" max="12032" width="8.85546875" style="27"/>
    <col min="12033" max="12033" width="6.7109375" style="27" customWidth="1"/>
    <col min="12034" max="12034" width="54.5703125" style="27" customWidth="1"/>
    <col min="12035" max="12035" width="21.28515625" style="27" customWidth="1"/>
    <col min="12036" max="12036" width="15" style="27" customWidth="1"/>
    <col min="12037" max="12037" width="13.140625" style="27" bestFit="1" customWidth="1"/>
    <col min="12038" max="12038" width="12.140625" style="27" customWidth="1"/>
    <col min="12039" max="12039" width="12" style="27" bestFit="1" customWidth="1"/>
    <col min="12040" max="12040" width="14.7109375" style="27" customWidth="1"/>
    <col min="12041" max="12041" width="73.5703125" style="27" customWidth="1"/>
    <col min="12042" max="12042" width="37.7109375" style="27" customWidth="1"/>
    <col min="12043" max="12043" width="8.85546875" style="27"/>
    <col min="12044" max="12044" width="10.42578125" style="27" bestFit="1" customWidth="1"/>
    <col min="12045" max="12288" width="8.85546875" style="27"/>
    <col min="12289" max="12289" width="6.7109375" style="27" customWidth="1"/>
    <col min="12290" max="12290" width="54.5703125" style="27" customWidth="1"/>
    <col min="12291" max="12291" width="21.28515625" style="27" customWidth="1"/>
    <col min="12292" max="12292" width="15" style="27" customWidth="1"/>
    <col min="12293" max="12293" width="13.140625" style="27" bestFit="1" customWidth="1"/>
    <col min="12294" max="12294" width="12.140625" style="27" customWidth="1"/>
    <col min="12295" max="12295" width="12" style="27" bestFit="1" customWidth="1"/>
    <col min="12296" max="12296" width="14.7109375" style="27" customWidth="1"/>
    <col min="12297" max="12297" width="73.5703125" style="27" customWidth="1"/>
    <col min="12298" max="12298" width="37.7109375" style="27" customWidth="1"/>
    <col min="12299" max="12299" width="8.85546875" style="27"/>
    <col min="12300" max="12300" width="10.42578125" style="27" bestFit="1" customWidth="1"/>
    <col min="12301" max="12544" width="8.85546875" style="27"/>
    <col min="12545" max="12545" width="6.7109375" style="27" customWidth="1"/>
    <col min="12546" max="12546" width="54.5703125" style="27" customWidth="1"/>
    <col min="12547" max="12547" width="21.28515625" style="27" customWidth="1"/>
    <col min="12548" max="12548" width="15" style="27" customWidth="1"/>
    <col min="12549" max="12549" width="13.140625" style="27" bestFit="1" customWidth="1"/>
    <col min="12550" max="12550" width="12.140625" style="27" customWidth="1"/>
    <col min="12551" max="12551" width="12" style="27" bestFit="1" customWidth="1"/>
    <col min="12552" max="12552" width="14.7109375" style="27" customWidth="1"/>
    <col min="12553" max="12553" width="73.5703125" style="27" customWidth="1"/>
    <col min="12554" max="12554" width="37.7109375" style="27" customWidth="1"/>
    <col min="12555" max="12555" width="8.85546875" style="27"/>
    <col min="12556" max="12556" width="10.42578125" style="27" bestFit="1" customWidth="1"/>
    <col min="12557" max="12800" width="8.85546875" style="27"/>
    <col min="12801" max="12801" width="6.7109375" style="27" customWidth="1"/>
    <col min="12802" max="12802" width="54.5703125" style="27" customWidth="1"/>
    <col min="12803" max="12803" width="21.28515625" style="27" customWidth="1"/>
    <col min="12804" max="12804" width="15" style="27" customWidth="1"/>
    <col min="12805" max="12805" width="13.140625" style="27" bestFit="1" customWidth="1"/>
    <col min="12806" max="12806" width="12.140625" style="27" customWidth="1"/>
    <col min="12807" max="12807" width="12" style="27" bestFit="1" customWidth="1"/>
    <col min="12808" max="12808" width="14.7109375" style="27" customWidth="1"/>
    <col min="12809" max="12809" width="73.5703125" style="27" customWidth="1"/>
    <col min="12810" max="12810" width="37.7109375" style="27" customWidth="1"/>
    <col min="12811" max="12811" width="8.85546875" style="27"/>
    <col min="12812" max="12812" width="10.42578125" style="27" bestFit="1" customWidth="1"/>
    <col min="12813" max="13056" width="8.85546875" style="27"/>
    <col min="13057" max="13057" width="6.7109375" style="27" customWidth="1"/>
    <col min="13058" max="13058" width="54.5703125" style="27" customWidth="1"/>
    <col min="13059" max="13059" width="21.28515625" style="27" customWidth="1"/>
    <col min="13060" max="13060" width="15" style="27" customWidth="1"/>
    <col min="13061" max="13061" width="13.140625" style="27" bestFit="1" customWidth="1"/>
    <col min="13062" max="13062" width="12.140625" style="27" customWidth="1"/>
    <col min="13063" max="13063" width="12" style="27" bestFit="1" customWidth="1"/>
    <col min="13064" max="13064" width="14.7109375" style="27" customWidth="1"/>
    <col min="13065" max="13065" width="73.5703125" style="27" customWidth="1"/>
    <col min="13066" max="13066" width="37.7109375" style="27" customWidth="1"/>
    <col min="13067" max="13067" width="8.85546875" style="27"/>
    <col min="13068" max="13068" width="10.42578125" style="27" bestFit="1" customWidth="1"/>
    <col min="13069" max="13312" width="8.85546875" style="27"/>
    <col min="13313" max="13313" width="6.7109375" style="27" customWidth="1"/>
    <col min="13314" max="13314" width="54.5703125" style="27" customWidth="1"/>
    <col min="13315" max="13315" width="21.28515625" style="27" customWidth="1"/>
    <col min="13316" max="13316" width="15" style="27" customWidth="1"/>
    <col min="13317" max="13317" width="13.140625" style="27" bestFit="1" customWidth="1"/>
    <col min="13318" max="13318" width="12.140625" style="27" customWidth="1"/>
    <col min="13319" max="13319" width="12" style="27" bestFit="1" customWidth="1"/>
    <col min="13320" max="13320" width="14.7109375" style="27" customWidth="1"/>
    <col min="13321" max="13321" width="73.5703125" style="27" customWidth="1"/>
    <col min="13322" max="13322" width="37.7109375" style="27" customWidth="1"/>
    <col min="13323" max="13323" width="8.85546875" style="27"/>
    <col min="13324" max="13324" width="10.42578125" style="27" bestFit="1" customWidth="1"/>
    <col min="13325" max="13568" width="8.85546875" style="27"/>
    <col min="13569" max="13569" width="6.7109375" style="27" customWidth="1"/>
    <col min="13570" max="13570" width="54.5703125" style="27" customWidth="1"/>
    <col min="13571" max="13571" width="21.28515625" style="27" customWidth="1"/>
    <col min="13572" max="13572" width="15" style="27" customWidth="1"/>
    <col min="13573" max="13573" width="13.140625" style="27" bestFit="1" customWidth="1"/>
    <col min="13574" max="13574" width="12.140625" style="27" customWidth="1"/>
    <col min="13575" max="13575" width="12" style="27" bestFit="1" customWidth="1"/>
    <col min="13576" max="13576" width="14.7109375" style="27" customWidth="1"/>
    <col min="13577" max="13577" width="73.5703125" style="27" customWidth="1"/>
    <col min="13578" max="13578" width="37.7109375" style="27" customWidth="1"/>
    <col min="13579" max="13579" width="8.85546875" style="27"/>
    <col min="13580" max="13580" width="10.42578125" style="27" bestFit="1" customWidth="1"/>
    <col min="13581" max="13824" width="8.85546875" style="27"/>
    <col min="13825" max="13825" width="6.7109375" style="27" customWidth="1"/>
    <col min="13826" max="13826" width="54.5703125" style="27" customWidth="1"/>
    <col min="13827" max="13827" width="21.28515625" style="27" customWidth="1"/>
    <col min="13828" max="13828" width="15" style="27" customWidth="1"/>
    <col min="13829" max="13829" width="13.140625" style="27" bestFit="1" customWidth="1"/>
    <col min="13830" max="13830" width="12.140625" style="27" customWidth="1"/>
    <col min="13831" max="13831" width="12" style="27" bestFit="1" customWidth="1"/>
    <col min="13832" max="13832" width="14.7109375" style="27" customWidth="1"/>
    <col min="13833" max="13833" width="73.5703125" style="27" customWidth="1"/>
    <col min="13834" max="13834" width="37.7109375" style="27" customWidth="1"/>
    <col min="13835" max="13835" width="8.85546875" style="27"/>
    <col min="13836" max="13836" width="10.42578125" style="27" bestFit="1" customWidth="1"/>
    <col min="13837" max="14080" width="8.85546875" style="27"/>
    <col min="14081" max="14081" width="6.7109375" style="27" customWidth="1"/>
    <col min="14082" max="14082" width="54.5703125" style="27" customWidth="1"/>
    <col min="14083" max="14083" width="21.28515625" style="27" customWidth="1"/>
    <col min="14084" max="14084" width="15" style="27" customWidth="1"/>
    <col min="14085" max="14085" width="13.140625" style="27" bestFit="1" customWidth="1"/>
    <col min="14086" max="14086" width="12.140625" style="27" customWidth="1"/>
    <col min="14087" max="14087" width="12" style="27" bestFit="1" customWidth="1"/>
    <col min="14088" max="14088" width="14.7109375" style="27" customWidth="1"/>
    <col min="14089" max="14089" width="73.5703125" style="27" customWidth="1"/>
    <col min="14090" max="14090" width="37.7109375" style="27" customWidth="1"/>
    <col min="14091" max="14091" width="8.85546875" style="27"/>
    <col min="14092" max="14092" width="10.42578125" style="27" bestFit="1" customWidth="1"/>
    <col min="14093" max="14336" width="8.85546875" style="27"/>
    <col min="14337" max="14337" width="6.7109375" style="27" customWidth="1"/>
    <col min="14338" max="14338" width="54.5703125" style="27" customWidth="1"/>
    <col min="14339" max="14339" width="21.28515625" style="27" customWidth="1"/>
    <col min="14340" max="14340" width="15" style="27" customWidth="1"/>
    <col min="14341" max="14341" width="13.140625" style="27" bestFit="1" customWidth="1"/>
    <col min="14342" max="14342" width="12.140625" style="27" customWidth="1"/>
    <col min="14343" max="14343" width="12" style="27" bestFit="1" customWidth="1"/>
    <col min="14344" max="14344" width="14.7109375" style="27" customWidth="1"/>
    <col min="14345" max="14345" width="73.5703125" style="27" customWidth="1"/>
    <col min="14346" max="14346" width="37.7109375" style="27" customWidth="1"/>
    <col min="14347" max="14347" width="8.85546875" style="27"/>
    <col min="14348" max="14348" width="10.42578125" style="27" bestFit="1" customWidth="1"/>
    <col min="14349" max="14592" width="8.85546875" style="27"/>
    <col min="14593" max="14593" width="6.7109375" style="27" customWidth="1"/>
    <col min="14594" max="14594" width="54.5703125" style="27" customWidth="1"/>
    <col min="14595" max="14595" width="21.28515625" style="27" customWidth="1"/>
    <col min="14596" max="14596" width="15" style="27" customWidth="1"/>
    <col min="14597" max="14597" width="13.140625" style="27" bestFit="1" customWidth="1"/>
    <col min="14598" max="14598" width="12.140625" style="27" customWidth="1"/>
    <col min="14599" max="14599" width="12" style="27" bestFit="1" customWidth="1"/>
    <col min="14600" max="14600" width="14.7109375" style="27" customWidth="1"/>
    <col min="14601" max="14601" width="73.5703125" style="27" customWidth="1"/>
    <col min="14602" max="14602" width="37.7109375" style="27" customWidth="1"/>
    <col min="14603" max="14603" width="8.85546875" style="27"/>
    <col min="14604" max="14604" width="10.42578125" style="27" bestFit="1" customWidth="1"/>
    <col min="14605" max="14848" width="8.85546875" style="27"/>
    <col min="14849" max="14849" width="6.7109375" style="27" customWidth="1"/>
    <col min="14850" max="14850" width="54.5703125" style="27" customWidth="1"/>
    <col min="14851" max="14851" width="21.28515625" style="27" customWidth="1"/>
    <col min="14852" max="14852" width="15" style="27" customWidth="1"/>
    <col min="14853" max="14853" width="13.140625" style="27" bestFit="1" customWidth="1"/>
    <col min="14854" max="14854" width="12.140625" style="27" customWidth="1"/>
    <col min="14855" max="14855" width="12" style="27" bestFit="1" customWidth="1"/>
    <col min="14856" max="14856" width="14.7109375" style="27" customWidth="1"/>
    <col min="14857" max="14857" width="73.5703125" style="27" customWidth="1"/>
    <col min="14858" max="14858" width="37.7109375" style="27" customWidth="1"/>
    <col min="14859" max="14859" width="8.85546875" style="27"/>
    <col min="14860" max="14860" width="10.42578125" style="27" bestFit="1" customWidth="1"/>
    <col min="14861" max="15104" width="8.85546875" style="27"/>
    <col min="15105" max="15105" width="6.7109375" style="27" customWidth="1"/>
    <col min="15106" max="15106" width="54.5703125" style="27" customWidth="1"/>
    <col min="15107" max="15107" width="21.28515625" style="27" customWidth="1"/>
    <col min="15108" max="15108" width="15" style="27" customWidth="1"/>
    <col min="15109" max="15109" width="13.140625" style="27" bestFit="1" customWidth="1"/>
    <col min="15110" max="15110" width="12.140625" style="27" customWidth="1"/>
    <col min="15111" max="15111" width="12" style="27" bestFit="1" customWidth="1"/>
    <col min="15112" max="15112" width="14.7109375" style="27" customWidth="1"/>
    <col min="15113" max="15113" width="73.5703125" style="27" customWidth="1"/>
    <col min="15114" max="15114" width="37.7109375" style="27" customWidth="1"/>
    <col min="15115" max="15115" width="8.85546875" style="27"/>
    <col min="15116" max="15116" width="10.42578125" style="27" bestFit="1" customWidth="1"/>
    <col min="15117" max="15360" width="8.85546875" style="27"/>
    <col min="15361" max="15361" width="6.7109375" style="27" customWidth="1"/>
    <col min="15362" max="15362" width="54.5703125" style="27" customWidth="1"/>
    <col min="15363" max="15363" width="21.28515625" style="27" customWidth="1"/>
    <col min="15364" max="15364" width="15" style="27" customWidth="1"/>
    <col min="15365" max="15365" width="13.140625" style="27" bestFit="1" customWidth="1"/>
    <col min="15366" max="15366" width="12.140625" style="27" customWidth="1"/>
    <col min="15367" max="15367" width="12" style="27" bestFit="1" customWidth="1"/>
    <col min="15368" max="15368" width="14.7109375" style="27" customWidth="1"/>
    <col min="15369" max="15369" width="73.5703125" style="27" customWidth="1"/>
    <col min="15370" max="15370" width="37.7109375" style="27" customWidth="1"/>
    <col min="15371" max="15371" width="8.85546875" style="27"/>
    <col min="15372" max="15372" width="10.42578125" style="27" bestFit="1" customWidth="1"/>
    <col min="15373" max="15616" width="8.85546875" style="27"/>
    <col min="15617" max="15617" width="6.7109375" style="27" customWidth="1"/>
    <col min="15618" max="15618" width="54.5703125" style="27" customWidth="1"/>
    <col min="15619" max="15619" width="21.28515625" style="27" customWidth="1"/>
    <col min="15620" max="15620" width="15" style="27" customWidth="1"/>
    <col min="15621" max="15621" width="13.140625" style="27" bestFit="1" customWidth="1"/>
    <col min="15622" max="15622" width="12.140625" style="27" customWidth="1"/>
    <col min="15623" max="15623" width="12" style="27" bestFit="1" customWidth="1"/>
    <col min="15624" max="15624" width="14.7109375" style="27" customWidth="1"/>
    <col min="15625" max="15625" width="73.5703125" style="27" customWidth="1"/>
    <col min="15626" max="15626" width="37.7109375" style="27" customWidth="1"/>
    <col min="15627" max="15627" width="8.85546875" style="27"/>
    <col min="15628" max="15628" width="10.42578125" style="27" bestFit="1" customWidth="1"/>
    <col min="15629" max="15872" width="8.85546875" style="27"/>
    <col min="15873" max="15873" width="6.7109375" style="27" customWidth="1"/>
    <col min="15874" max="15874" width="54.5703125" style="27" customWidth="1"/>
    <col min="15875" max="15875" width="21.28515625" style="27" customWidth="1"/>
    <col min="15876" max="15876" width="15" style="27" customWidth="1"/>
    <col min="15877" max="15877" width="13.140625" style="27" bestFit="1" customWidth="1"/>
    <col min="15878" max="15878" width="12.140625" style="27" customWidth="1"/>
    <col min="15879" max="15879" width="12" style="27" bestFit="1" customWidth="1"/>
    <col min="15880" max="15880" width="14.7109375" style="27" customWidth="1"/>
    <col min="15881" max="15881" width="73.5703125" style="27" customWidth="1"/>
    <col min="15882" max="15882" width="37.7109375" style="27" customWidth="1"/>
    <col min="15883" max="15883" width="8.85546875" style="27"/>
    <col min="15884" max="15884" width="10.42578125" style="27" bestFit="1" customWidth="1"/>
    <col min="15885" max="16128" width="8.85546875" style="27"/>
    <col min="16129" max="16129" width="6.7109375" style="27" customWidth="1"/>
    <col min="16130" max="16130" width="54.5703125" style="27" customWidth="1"/>
    <col min="16131" max="16131" width="21.28515625" style="27" customWidth="1"/>
    <col min="16132" max="16132" width="15" style="27" customWidth="1"/>
    <col min="16133" max="16133" width="13.140625" style="27" bestFit="1" customWidth="1"/>
    <col min="16134" max="16134" width="12.140625" style="27" customWidth="1"/>
    <col min="16135" max="16135" width="12" style="27" bestFit="1" customWidth="1"/>
    <col min="16136" max="16136" width="14.7109375" style="27" customWidth="1"/>
    <col min="16137" max="16137" width="73.5703125" style="27" customWidth="1"/>
    <col min="16138" max="16138" width="37.7109375" style="27" customWidth="1"/>
    <col min="16139" max="16139" width="8.85546875" style="27"/>
    <col min="16140" max="16140" width="10.42578125" style="27" bestFit="1" customWidth="1"/>
    <col min="16141" max="16384" width="8.85546875" style="27"/>
  </cols>
  <sheetData>
    <row r="1" spans="1:15" x14ac:dyDescent="0.2">
      <c r="A1" s="207" t="s">
        <v>50</v>
      </c>
      <c r="B1" s="207"/>
      <c r="C1" s="207"/>
      <c r="D1" s="207"/>
      <c r="E1" s="207"/>
      <c r="F1" s="207"/>
      <c r="G1" s="207"/>
      <c r="H1" s="207"/>
    </row>
    <row r="2" spans="1:15" x14ac:dyDescent="0.2">
      <c r="A2" s="207" t="s">
        <v>51</v>
      </c>
      <c r="B2" s="207"/>
      <c r="C2" s="207"/>
      <c r="D2" s="207"/>
      <c r="E2" s="207"/>
      <c r="F2" s="207"/>
      <c r="G2" s="207"/>
      <c r="H2" s="207"/>
    </row>
    <row r="3" spans="1:15" x14ac:dyDescent="0.2">
      <c r="A3" s="207" t="s">
        <v>81</v>
      </c>
      <c r="B3" s="207"/>
      <c r="C3" s="207"/>
      <c r="D3" s="207"/>
      <c r="E3" s="207"/>
      <c r="F3" s="207"/>
      <c r="G3" s="207"/>
      <c r="H3" s="207"/>
    </row>
    <row r="4" spans="1:15" x14ac:dyDescent="0.2">
      <c r="A4" s="51"/>
      <c r="B4" s="51"/>
      <c r="C4" s="51"/>
      <c r="D4" s="51"/>
      <c r="E4" s="51"/>
      <c r="F4" s="51"/>
      <c r="G4" s="51"/>
      <c r="H4" s="51"/>
    </row>
    <row r="5" spans="1:15" s="23" customFormat="1" ht="21" customHeight="1" x14ac:dyDescent="0.2">
      <c r="A5" s="208" t="s">
        <v>24</v>
      </c>
      <c r="B5" s="209"/>
      <c r="C5" s="212" t="s">
        <v>0</v>
      </c>
      <c r="D5" s="213" t="s">
        <v>82</v>
      </c>
      <c r="E5" s="213"/>
      <c r="F5" s="213"/>
      <c r="G5" s="213"/>
      <c r="H5" s="214" t="s">
        <v>28</v>
      </c>
      <c r="I5" s="231" t="s">
        <v>35</v>
      </c>
      <c r="J5" s="229" t="s">
        <v>36</v>
      </c>
      <c r="K5" s="232" t="s">
        <v>37</v>
      </c>
      <c r="L5" s="232" t="s">
        <v>38</v>
      </c>
      <c r="M5" s="232" t="s">
        <v>39</v>
      </c>
      <c r="N5" s="232" t="s">
        <v>40</v>
      </c>
      <c r="O5" s="234"/>
    </row>
    <row r="6" spans="1:15" s="23" customFormat="1" ht="45" customHeight="1" x14ac:dyDescent="0.2">
      <c r="A6" s="210"/>
      <c r="B6" s="211"/>
      <c r="C6" s="212"/>
      <c r="D6" s="43" t="s">
        <v>54</v>
      </c>
      <c r="E6" s="43" t="s">
        <v>55</v>
      </c>
      <c r="F6" s="43" t="s">
        <v>1</v>
      </c>
      <c r="G6" s="43" t="s">
        <v>2</v>
      </c>
      <c r="H6" s="215"/>
      <c r="I6" s="231"/>
      <c r="J6" s="230"/>
      <c r="K6" s="233"/>
      <c r="L6" s="233"/>
      <c r="M6" s="233"/>
      <c r="N6" s="233"/>
      <c r="O6" s="234"/>
    </row>
    <row r="7" spans="1:15" ht="21.75" customHeight="1" x14ac:dyDescent="0.2">
      <c r="A7" s="223" t="s">
        <v>41</v>
      </c>
      <c r="B7" s="224"/>
      <c r="C7" s="24" t="s">
        <v>3</v>
      </c>
      <c r="D7" s="25">
        <f>D12+D17+D22+D27+D32+D37+D42</f>
        <v>86611</v>
      </c>
      <c r="E7" s="25">
        <f>E12+E17+E22+E27+E32+E37+E42</f>
        <v>87356.2</v>
      </c>
      <c r="F7" s="25">
        <f>F12+F17+F22</f>
        <v>57320.798020000002</v>
      </c>
      <c r="G7" s="25">
        <f>F7/E7*100</f>
        <v>65.617320831263271</v>
      </c>
      <c r="H7" s="216"/>
      <c r="I7" s="219" t="s">
        <v>42</v>
      </c>
      <c r="J7" s="220"/>
      <c r="K7" s="26" t="e">
        <f>#REF!+#REF!+#REF!+#REF!+#REF!</f>
        <v>#REF!</v>
      </c>
      <c r="L7" s="26" t="e">
        <f>#REF!+#REF!+#REF!+#REF!+#REF!</f>
        <v>#REF!</v>
      </c>
      <c r="M7" s="26" t="e">
        <f>#REF!+#REF!+#REF!+#REF!+#REF!</f>
        <v>#REF!</v>
      </c>
      <c r="N7" s="26" t="e">
        <f>#REF!+#REF!+#REF!+#REF!+#REF!</f>
        <v>#REF!</v>
      </c>
    </row>
    <row r="8" spans="1:15" ht="29.25" customHeight="1" x14ac:dyDescent="0.2">
      <c r="A8" s="225"/>
      <c r="B8" s="226"/>
      <c r="C8" s="24" t="s">
        <v>43</v>
      </c>
      <c r="D8" s="25">
        <f t="shared" ref="D8:F10" si="0">D13+D18+D23+D28+D33+D38+D43</f>
        <v>1864810.9</v>
      </c>
      <c r="E8" s="25">
        <f t="shared" si="0"/>
        <v>1871201.43</v>
      </c>
      <c r="F8" s="25">
        <f t="shared" si="0"/>
        <v>1351258.37142</v>
      </c>
      <c r="G8" s="25">
        <f t="shared" ref="G8:G9" si="1">F8/E8*100</f>
        <v>72.213410579747148</v>
      </c>
      <c r="H8" s="217"/>
      <c r="I8" s="219"/>
      <c r="J8" s="221"/>
      <c r="K8" s="28"/>
      <c r="L8" s="28"/>
      <c r="M8" s="28"/>
      <c r="N8" s="28"/>
      <c r="O8" s="29"/>
    </row>
    <row r="9" spans="1:15" ht="33.75" customHeight="1" x14ac:dyDescent="0.2">
      <c r="A9" s="225"/>
      <c r="B9" s="226"/>
      <c r="C9" s="24" t="s">
        <v>44</v>
      </c>
      <c r="D9" s="25">
        <f t="shared" si="0"/>
        <v>497267.20000000001</v>
      </c>
      <c r="E9" s="25">
        <f t="shared" si="0"/>
        <v>500851.31948999997</v>
      </c>
      <c r="F9" s="25">
        <f t="shared" si="0"/>
        <v>321876.73869999999</v>
      </c>
      <c r="G9" s="25">
        <f t="shared" si="1"/>
        <v>64.265926069188808</v>
      </c>
      <c r="H9" s="217"/>
      <c r="I9" s="219"/>
      <c r="J9" s="221"/>
      <c r="K9" s="28"/>
      <c r="L9" s="28"/>
      <c r="M9" s="28"/>
      <c r="N9" s="28"/>
    </row>
    <row r="10" spans="1:15" ht="12.75" customHeight="1" x14ac:dyDescent="0.2">
      <c r="A10" s="225"/>
      <c r="B10" s="226"/>
      <c r="C10" s="30" t="s">
        <v>67</v>
      </c>
      <c r="D10" s="25">
        <f t="shared" si="0"/>
        <v>82657</v>
      </c>
      <c r="E10" s="25">
        <f t="shared" si="0"/>
        <v>82657</v>
      </c>
      <c r="F10" s="25">
        <f t="shared" si="0"/>
        <v>56253.7</v>
      </c>
      <c r="G10" s="25">
        <f>F10/D10*100</f>
        <v>68.056788898701853</v>
      </c>
      <c r="H10" s="217"/>
      <c r="I10" s="219"/>
      <c r="J10" s="221"/>
      <c r="K10" s="28"/>
      <c r="L10" s="28"/>
      <c r="M10" s="28"/>
      <c r="N10" s="28"/>
    </row>
    <row r="11" spans="1:15" ht="21.75" customHeight="1" x14ac:dyDescent="0.2">
      <c r="A11" s="227"/>
      <c r="B11" s="228"/>
      <c r="C11" s="31" t="s">
        <v>7</v>
      </c>
      <c r="D11" s="178">
        <f>D7+D8+D9+D10</f>
        <v>2531346.1</v>
      </c>
      <c r="E11" s="178">
        <f>E7+E8+E9+E10</f>
        <v>2542065.94949</v>
      </c>
      <c r="F11" s="178">
        <f>F7+F8+F9+F10</f>
        <v>1786709.6081399999</v>
      </c>
      <c r="G11" s="56">
        <f>F11/E11*100</f>
        <v>70.285729939400554</v>
      </c>
      <c r="H11" s="218"/>
      <c r="I11" s="219"/>
      <c r="J11" s="222"/>
      <c r="K11" s="28"/>
      <c r="L11" s="28"/>
      <c r="M11" s="28"/>
      <c r="N11" s="28"/>
    </row>
    <row r="12" spans="1:15" ht="29.25" customHeight="1" x14ac:dyDescent="0.2">
      <c r="A12" s="235" t="s">
        <v>45</v>
      </c>
      <c r="B12" s="238" t="s">
        <v>56</v>
      </c>
      <c r="C12" s="30" t="s">
        <v>3</v>
      </c>
      <c r="D12" s="33">
        <v>71389.3</v>
      </c>
      <c r="E12" s="33">
        <v>71389.3</v>
      </c>
      <c r="F12" s="33">
        <f>(Лист1!E15+Лист1!E19+Лист1!E21)/1000</f>
        <v>51293.898740000004</v>
      </c>
      <c r="G12" s="33">
        <f t="shared" ref="G12:G14" si="2">F12/E12*100</f>
        <v>71.850961894849803</v>
      </c>
      <c r="H12" s="243" t="s">
        <v>158</v>
      </c>
      <c r="I12" s="213"/>
      <c r="J12" s="240"/>
      <c r="K12" s="32"/>
      <c r="L12" s="28"/>
      <c r="M12" s="28"/>
      <c r="N12" s="28"/>
    </row>
    <row r="13" spans="1:15" ht="29.25" customHeight="1" x14ac:dyDescent="0.2">
      <c r="A13" s="236"/>
      <c r="B13" s="217"/>
      <c r="C13" s="24" t="s">
        <v>43</v>
      </c>
      <c r="D13" s="33">
        <v>713.9</v>
      </c>
      <c r="E13" s="33">
        <v>713.9</v>
      </c>
      <c r="F13" s="33">
        <v>431.27641999999997</v>
      </c>
      <c r="G13" s="33">
        <f t="shared" si="2"/>
        <v>60.411320913293174</v>
      </c>
      <c r="H13" s="244"/>
      <c r="I13" s="213"/>
      <c r="J13" s="241"/>
      <c r="K13" s="32"/>
      <c r="L13" s="28"/>
      <c r="M13" s="28"/>
      <c r="N13" s="28"/>
    </row>
    <row r="14" spans="1:15" ht="29.25" customHeight="1" x14ac:dyDescent="0.2">
      <c r="A14" s="236"/>
      <c r="B14" s="217"/>
      <c r="C14" s="24" t="s">
        <v>44</v>
      </c>
      <c r="D14" s="33">
        <v>11.8</v>
      </c>
      <c r="E14" s="33">
        <v>11.8</v>
      </c>
      <c r="F14" s="33">
        <v>7.1287000000000003</v>
      </c>
      <c r="G14" s="33">
        <f t="shared" si="2"/>
        <v>60.412711864406774</v>
      </c>
      <c r="H14" s="244"/>
      <c r="I14" s="213"/>
      <c r="J14" s="241"/>
      <c r="K14" s="32"/>
      <c r="L14" s="28"/>
      <c r="M14" s="28"/>
      <c r="N14" s="28"/>
    </row>
    <row r="15" spans="1:15" ht="29.25" hidden="1" customHeight="1" x14ac:dyDescent="0.2">
      <c r="A15" s="236"/>
      <c r="B15" s="217"/>
      <c r="C15" s="24" t="s">
        <v>46</v>
      </c>
      <c r="D15" s="33"/>
      <c r="E15" s="33"/>
      <c r="F15" s="33"/>
      <c r="G15" s="33" t="s">
        <v>57</v>
      </c>
      <c r="H15" s="244"/>
      <c r="I15" s="213"/>
      <c r="J15" s="241"/>
      <c r="K15" s="32"/>
      <c r="L15" s="28"/>
      <c r="M15" s="28"/>
      <c r="N15" s="28"/>
    </row>
    <row r="16" spans="1:15" ht="29.25" customHeight="1" x14ac:dyDescent="0.2">
      <c r="A16" s="237"/>
      <c r="B16" s="239"/>
      <c r="C16" s="34" t="s">
        <v>7</v>
      </c>
      <c r="D16" s="58">
        <f>SUM(D12:D15)</f>
        <v>72115</v>
      </c>
      <c r="E16" s="58">
        <f t="shared" ref="E16" si="3">SUM(E12:E15)</f>
        <v>72115</v>
      </c>
      <c r="F16" s="58">
        <f>SUM(F12:F14)</f>
        <v>51732.303860000007</v>
      </c>
      <c r="G16" s="56">
        <f>F16/E16*100</f>
        <v>71.735843943701042</v>
      </c>
      <c r="H16" s="245"/>
      <c r="I16" s="213"/>
      <c r="J16" s="242"/>
      <c r="K16" s="32"/>
      <c r="L16" s="28"/>
      <c r="M16" s="28"/>
      <c r="N16" s="28"/>
    </row>
    <row r="17" spans="1:14" ht="21.75" customHeight="1" x14ac:dyDescent="0.2">
      <c r="A17" s="250" t="s">
        <v>8</v>
      </c>
      <c r="B17" s="246" t="s">
        <v>58</v>
      </c>
      <c r="C17" s="30" t="s">
        <v>3</v>
      </c>
      <c r="D17" s="25">
        <v>0</v>
      </c>
      <c r="E17" s="25">
        <v>0</v>
      </c>
      <c r="F17" s="25">
        <v>0</v>
      </c>
      <c r="G17" s="25">
        <v>0</v>
      </c>
      <c r="H17" s="251" t="s">
        <v>69</v>
      </c>
      <c r="I17" s="254"/>
      <c r="J17" s="256"/>
      <c r="K17" s="35"/>
      <c r="L17" s="36"/>
      <c r="M17" s="36"/>
      <c r="N17" s="36"/>
    </row>
    <row r="18" spans="1:14" ht="27" customHeight="1" x14ac:dyDescent="0.2">
      <c r="A18" s="250"/>
      <c r="B18" s="246"/>
      <c r="C18" s="24" t="s">
        <v>43</v>
      </c>
      <c r="D18" s="25">
        <v>0</v>
      </c>
      <c r="E18" s="25">
        <v>0</v>
      </c>
      <c r="F18" s="25">
        <v>0</v>
      </c>
      <c r="G18" s="25">
        <v>0</v>
      </c>
      <c r="H18" s="252"/>
      <c r="I18" s="255"/>
      <c r="J18" s="257"/>
      <c r="K18" s="35"/>
      <c r="L18" s="36"/>
      <c r="M18" s="36"/>
      <c r="N18" s="36"/>
    </row>
    <row r="19" spans="1:14" ht="32.25" customHeight="1" x14ac:dyDescent="0.2">
      <c r="A19" s="250"/>
      <c r="B19" s="246"/>
      <c r="C19" s="24" t="s">
        <v>44</v>
      </c>
      <c r="D19" s="25">
        <v>0</v>
      </c>
      <c r="E19" s="25">
        <v>0</v>
      </c>
      <c r="F19" s="25">
        <v>0</v>
      </c>
      <c r="G19" s="25">
        <v>0</v>
      </c>
      <c r="H19" s="252"/>
      <c r="I19" s="255"/>
      <c r="J19" s="257"/>
      <c r="K19" s="35"/>
      <c r="L19" s="36"/>
      <c r="M19" s="36"/>
      <c r="N19" s="36"/>
    </row>
    <row r="20" spans="1:14" x14ac:dyDescent="0.2">
      <c r="A20" s="250"/>
      <c r="B20" s="246"/>
      <c r="C20" s="24" t="s">
        <v>46</v>
      </c>
      <c r="D20" s="25">
        <v>0</v>
      </c>
      <c r="E20" s="25">
        <v>0</v>
      </c>
      <c r="F20" s="25">
        <v>0</v>
      </c>
      <c r="G20" s="25">
        <v>0</v>
      </c>
      <c r="H20" s="252"/>
      <c r="I20" s="255"/>
      <c r="J20" s="257"/>
      <c r="K20" s="35"/>
      <c r="L20" s="36"/>
      <c r="M20" s="36"/>
      <c r="N20" s="36"/>
    </row>
    <row r="21" spans="1:14" x14ac:dyDescent="0.2">
      <c r="A21" s="250"/>
      <c r="B21" s="246"/>
      <c r="C21" s="34" t="s">
        <v>7</v>
      </c>
      <c r="D21" s="56">
        <f>SUM(D17:D20)</f>
        <v>0</v>
      </c>
      <c r="E21" s="56">
        <f>SUM(E17:E20)</f>
        <v>0</v>
      </c>
      <c r="F21" s="56">
        <f>SUM(F17:F20)</f>
        <v>0</v>
      </c>
      <c r="G21" s="56">
        <v>0</v>
      </c>
      <c r="H21" s="253"/>
      <c r="I21" s="255"/>
      <c r="J21" s="258"/>
      <c r="K21" s="35"/>
      <c r="L21" s="36"/>
      <c r="M21" s="36"/>
      <c r="N21" s="36"/>
    </row>
    <row r="22" spans="1:14" ht="58.5" customHeight="1" x14ac:dyDescent="0.2">
      <c r="A22" s="250" t="s">
        <v>48</v>
      </c>
      <c r="B22" s="246" t="s">
        <v>59</v>
      </c>
      <c r="C22" s="30" t="s">
        <v>3</v>
      </c>
      <c r="D22" s="38">
        <v>15221.7</v>
      </c>
      <c r="E22" s="38">
        <v>15966.9</v>
      </c>
      <c r="F22" s="38">
        <v>6026.8992800000005</v>
      </c>
      <c r="G22" s="42">
        <f t="shared" ref="G22:G26" si="4">F22/E22*100</f>
        <v>37.746207967733255</v>
      </c>
      <c r="H22" s="243" t="s">
        <v>159</v>
      </c>
      <c r="I22" s="39" t="s">
        <v>49</v>
      </c>
      <c r="J22" s="246" t="s">
        <v>47</v>
      </c>
      <c r="K22" s="35"/>
      <c r="L22" s="36"/>
      <c r="M22" s="36"/>
      <c r="N22" s="36"/>
    </row>
    <row r="23" spans="1:14" ht="63.75" customHeight="1" x14ac:dyDescent="0.2">
      <c r="A23" s="250"/>
      <c r="B23" s="246"/>
      <c r="C23" s="24" t="s">
        <v>43</v>
      </c>
      <c r="D23" s="38">
        <v>1822096.5</v>
      </c>
      <c r="E23" s="38">
        <v>1834531.6</v>
      </c>
      <c r="F23" s="38">
        <v>1324562.18</v>
      </c>
      <c r="G23" s="42">
        <f t="shared" si="4"/>
        <v>72.201655179992528</v>
      </c>
      <c r="H23" s="244"/>
      <c r="I23" s="40" t="s">
        <v>49</v>
      </c>
      <c r="J23" s="246"/>
      <c r="K23" s="35"/>
      <c r="L23" s="36"/>
      <c r="M23" s="36"/>
      <c r="N23" s="36"/>
    </row>
    <row r="24" spans="1:14" ht="58.5" customHeight="1" x14ac:dyDescent="0.2">
      <c r="A24" s="250"/>
      <c r="B24" s="246"/>
      <c r="C24" s="24" t="s">
        <v>44</v>
      </c>
      <c r="D24" s="38">
        <v>395307.4</v>
      </c>
      <c r="E24" s="38">
        <v>390600.02948999999</v>
      </c>
      <c r="F24" s="38">
        <v>244076.48</v>
      </c>
      <c r="G24" s="42">
        <f t="shared" si="4"/>
        <v>62.487573367233651</v>
      </c>
      <c r="H24" s="244"/>
      <c r="I24" s="40" t="s">
        <v>49</v>
      </c>
      <c r="J24" s="246"/>
      <c r="K24" s="35"/>
      <c r="L24" s="36"/>
      <c r="M24" s="36"/>
      <c r="N24" s="36"/>
    </row>
    <row r="25" spans="1:14" ht="67.5" customHeight="1" x14ac:dyDescent="0.2">
      <c r="A25" s="250"/>
      <c r="B25" s="246"/>
      <c r="C25" s="24" t="s">
        <v>46</v>
      </c>
      <c r="D25" s="38">
        <v>79323</v>
      </c>
      <c r="E25" s="38">
        <v>79323</v>
      </c>
      <c r="F25" s="38">
        <v>54258.6</v>
      </c>
      <c r="G25" s="42">
        <f t="shared" si="4"/>
        <v>68.40210279490185</v>
      </c>
      <c r="H25" s="244"/>
      <c r="I25" s="247" t="s">
        <v>49</v>
      </c>
      <c r="J25" s="246"/>
      <c r="K25" s="35"/>
      <c r="L25" s="36"/>
      <c r="M25" s="36"/>
      <c r="N25" s="36"/>
    </row>
    <row r="26" spans="1:14" ht="69.75" customHeight="1" x14ac:dyDescent="0.2">
      <c r="A26" s="250"/>
      <c r="B26" s="246"/>
      <c r="C26" s="34" t="s">
        <v>7</v>
      </c>
      <c r="D26" s="53">
        <f>SUM(D22:D25)</f>
        <v>2311948.6</v>
      </c>
      <c r="E26" s="53">
        <f t="shared" ref="E26:F26" si="5">SUM(E22:E25)</f>
        <v>2320421.5294900001</v>
      </c>
      <c r="F26" s="53">
        <f t="shared" si="5"/>
        <v>1628924.15928</v>
      </c>
      <c r="G26" s="55">
        <f t="shared" si="4"/>
        <v>70.199493435919692</v>
      </c>
      <c r="H26" s="244"/>
      <c r="I26" s="247"/>
      <c r="J26" s="246"/>
      <c r="K26" s="35"/>
      <c r="L26" s="36"/>
      <c r="M26" s="36"/>
      <c r="N26" s="36"/>
    </row>
    <row r="27" spans="1:14" ht="21.75" customHeight="1" x14ac:dyDescent="0.2">
      <c r="A27" s="250" t="s">
        <v>12</v>
      </c>
      <c r="B27" s="246" t="s">
        <v>60</v>
      </c>
      <c r="C27" s="30" t="s">
        <v>3</v>
      </c>
      <c r="D27" s="38">
        <v>0</v>
      </c>
      <c r="E27" s="38">
        <v>0</v>
      </c>
      <c r="F27" s="38"/>
      <c r="G27" s="42">
        <v>0</v>
      </c>
      <c r="H27" s="243" t="s">
        <v>77</v>
      </c>
      <c r="I27" s="39" t="s">
        <v>49</v>
      </c>
      <c r="J27" s="246" t="s">
        <v>47</v>
      </c>
      <c r="K27" s="35"/>
      <c r="L27" s="36"/>
      <c r="M27" s="36"/>
      <c r="N27" s="36"/>
    </row>
    <row r="28" spans="1:14" ht="24.75" customHeight="1" x14ac:dyDescent="0.2">
      <c r="A28" s="250"/>
      <c r="B28" s="246"/>
      <c r="C28" s="24" t="s">
        <v>43</v>
      </c>
      <c r="D28" s="38">
        <v>2537.1999999999998</v>
      </c>
      <c r="E28" s="38">
        <v>2537.1999999999998</v>
      </c>
      <c r="F28" s="38">
        <v>1142.6199999999999</v>
      </c>
      <c r="G28" s="42">
        <f t="shared" ref="G28" si="6">F28/E28*100</f>
        <v>45.034683903515685</v>
      </c>
      <c r="H28" s="244"/>
      <c r="I28" s="40" t="s">
        <v>49</v>
      </c>
      <c r="J28" s="246"/>
      <c r="K28" s="35"/>
      <c r="L28" s="36"/>
      <c r="M28" s="36"/>
      <c r="N28" s="36"/>
    </row>
    <row r="29" spans="1:14" ht="24.75" customHeight="1" x14ac:dyDescent="0.2">
      <c r="A29" s="250"/>
      <c r="B29" s="246"/>
      <c r="C29" s="24" t="s">
        <v>44</v>
      </c>
      <c r="D29" s="38">
        <v>0</v>
      </c>
      <c r="E29" s="38">
        <v>0</v>
      </c>
      <c r="F29" s="38"/>
      <c r="G29" s="42" t="s">
        <v>57</v>
      </c>
      <c r="H29" s="244"/>
      <c r="I29" s="40" t="s">
        <v>49</v>
      </c>
      <c r="J29" s="246"/>
      <c r="K29" s="35"/>
      <c r="L29" s="36"/>
      <c r="M29" s="36"/>
      <c r="N29" s="36"/>
    </row>
    <row r="30" spans="1:14" ht="24.75" hidden="1" customHeight="1" x14ac:dyDescent="0.2">
      <c r="A30" s="250"/>
      <c r="B30" s="246"/>
      <c r="C30" s="24" t="s">
        <v>46</v>
      </c>
      <c r="D30" s="38">
        <v>0</v>
      </c>
      <c r="E30" s="38">
        <v>0</v>
      </c>
      <c r="F30" s="38"/>
      <c r="G30" s="42">
        <v>0</v>
      </c>
      <c r="H30" s="244"/>
      <c r="I30" s="247" t="s">
        <v>49</v>
      </c>
      <c r="J30" s="246"/>
      <c r="K30" s="35"/>
      <c r="L30" s="36"/>
      <c r="M30" s="36"/>
      <c r="N30" s="36"/>
    </row>
    <row r="31" spans="1:14" ht="19.5" customHeight="1" x14ac:dyDescent="0.2">
      <c r="A31" s="250"/>
      <c r="B31" s="246"/>
      <c r="C31" s="34" t="s">
        <v>7</v>
      </c>
      <c r="D31" s="53">
        <f>SUM(D27:D30)</f>
        <v>2537.1999999999998</v>
      </c>
      <c r="E31" s="53">
        <f t="shared" ref="E31:F31" si="7">SUM(E27:E29)</f>
        <v>2537.1999999999998</v>
      </c>
      <c r="F31" s="53">
        <f t="shared" si="7"/>
        <v>1142.6199999999999</v>
      </c>
      <c r="G31" s="55">
        <f t="shared" ref="G31" si="8">F31/E31*100</f>
        <v>45.034683903515685</v>
      </c>
      <c r="H31" s="244"/>
      <c r="I31" s="247"/>
      <c r="J31" s="246"/>
      <c r="K31" s="35"/>
      <c r="L31" s="36"/>
      <c r="M31" s="36"/>
      <c r="N31" s="36"/>
    </row>
    <row r="32" spans="1:14" ht="23.25" customHeight="1" x14ac:dyDescent="0.2">
      <c r="A32" s="250" t="s">
        <v>61</v>
      </c>
      <c r="B32" s="246" t="s">
        <v>62</v>
      </c>
      <c r="C32" s="30" t="s">
        <v>3</v>
      </c>
      <c r="D32" s="38"/>
      <c r="E32" s="38"/>
      <c r="F32" s="38"/>
      <c r="G32" s="42">
        <v>0</v>
      </c>
      <c r="H32" s="243" t="s">
        <v>157</v>
      </c>
      <c r="I32" s="39" t="s">
        <v>49</v>
      </c>
      <c r="J32" s="246" t="s">
        <v>47</v>
      </c>
      <c r="K32" s="35"/>
      <c r="L32" s="36"/>
      <c r="M32" s="36"/>
      <c r="N32" s="36"/>
    </row>
    <row r="33" spans="1:15" ht="33" customHeight="1" x14ac:dyDescent="0.2">
      <c r="A33" s="250"/>
      <c r="B33" s="246"/>
      <c r="C33" s="24" t="s">
        <v>43</v>
      </c>
      <c r="D33" s="38">
        <v>38313.300000000003</v>
      </c>
      <c r="E33" s="38">
        <v>31743.4</v>
      </c>
      <c r="F33" s="38">
        <v>23546.97</v>
      </c>
      <c r="G33" s="42">
        <f t="shared" ref="G33:G36" si="9">F33/E33*100</f>
        <v>74.17910494780017</v>
      </c>
      <c r="H33" s="244"/>
      <c r="I33" s="40" t="s">
        <v>49</v>
      </c>
      <c r="J33" s="246"/>
      <c r="K33" s="35"/>
      <c r="L33" s="36"/>
      <c r="M33" s="36"/>
      <c r="N33" s="36"/>
    </row>
    <row r="34" spans="1:15" ht="30" customHeight="1" x14ac:dyDescent="0.2">
      <c r="A34" s="250"/>
      <c r="B34" s="246"/>
      <c r="C34" s="24" t="s">
        <v>44</v>
      </c>
      <c r="D34" s="38">
        <v>10332.799999999999</v>
      </c>
      <c r="E34" s="38">
        <v>12960.1</v>
      </c>
      <c r="F34" s="38">
        <v>8203.49</v>
      </c>
      <c r="G34" s="42">
        <f t="shared" si="9"/>
        <v>63.298045539772062</v>
      </c>
      <c r="H34" s="244"/>
      <c r="I34" s="40" t="s">
        <v>49</v>
      </c>
      <c r="J34" s="246"/>
      <c r="K34" s="35"/>
      <c r="L34" s="36"/>
      <c r="M34" s="36"/>
      <c r="N34" s="36"/>
    </row>
    <row r="35" spans="1:15" ht="25.5" customHeight="1" x14ac:dyDescent="0.2">
      <c r="A35" s="250"/>
      <c r="B35" s="246"/>
      <c r="C35" s="24" t="s">
        <v>46</v>
      </c>
      <c r="D35" s="38">
        <v>3034</v>
      </c>
      <c r="E35" s="38">
        <v>3034</v>
      </c>
      <c r="F35" s="38">
        <v>1742</v>
      </c>
      <c r="G35" s="42">
        <f t="shared" si="9"/>
        <v>57.415952537903756</v>
      </c>
      <c r="H35" s="244"/>
      <c r="I35" s="247" t="s">
        <v>49</v>
      </c>
      <c r="J35" s="246"/>
      <c r="K35" s="35"/>
      <c r="L35" s="36"/>
      <c r="M35" s="36"/>
      <c r="N35" s="36"/>
    </row>
    <row r="36" spans="1:15" ht="47.25" customHeight="1" x14ac:dyDescent="0.2">
      <c r="A36" s="250"/>
      <c r="B36" s="246"/>
      <c r="C36" s="34" t="s">
        <v>7</v>
      </c>
      <c r="D36" s="53">
        <f>SUM(D32:D35)</f>
        <v>51680.100000000006</v>
      </c>
      <c r="E36" s="53">
        <f t="shared" ref="E36:F36" si="10">SUM(E32:E35)</f>
        <v>47737.5</v>
      </c>
      <c r="F36" s="53">
        <f t="shared" si="10"/>
        <v>33492.46</v>
      </c>
      <c r="G36" s="55">
        <f t="shared" si="9"/>
        <v>70.159643885833987</v>
      </c>
      <c r="H36" s="244"/>
      <c r="I36" s="247"/>
      <c r="J36" s="246"/>
      <c r="K36" s="35"/>
      <c r="L36" s="36"/>
      <c r="M36" s="36"/>
      <c r="N36" s="36"/>
    </row>
    <row r="37" spans="1:15" ht="59.25" customHeight="1" x14ac:dyDescent="0.2">
      <c r="A37" s="250" t="s">
        <v>63</v>
      </c>
      <c r="B37" s="246" t="s">
        <v>64</v>
      </c>
      <c r="C37" s="30" t="s">
        <v>3</v>
      </c>
      <c r="D37" s="38"/>
      <c r="E37" s="38"/>
      <c r="F37" s="38"/>
      <c r="G37" s="42">
        <v>0</v>
      </c>
      <c r="H37" s="243" t="s">
        <v>160</v>
      </c>
      <c r="I37" s="39" t="s">
        <v>49</v>
      </c>
      <c r="J37" s="246" t="s">
        <v>47</v>
      </c>
      <c r="K37" s="35"/>
      <c r="L37" s="36"/>
      <c r="M37" s="36"/>
      <c r="N37" s="36"/>
      <c r="O37" s="62"/>
    </row>
    <row r="38" spans="1:15" ht="59.25" customHeight="1" x14ac:dyDescent="0.2">
      <c r="A38" s="250"/>
      <c r="B38" s="246"/>
      <c r="C38" s="24" t="s">
        <v>43</v>
      </c>
      <c r="D38" s="38"/>
      <c r="E38" s="38"/>
      <c r="F38" s="38"/>
      <c r="G38" s="42">
        <v>0</v>
      </c>
      <c r="H38" s="244"/>
      <c r="I38" s="40" t="s">
        <v>49</v>
      </c>
      <c r="J38" s="246"/>
      <c r="K38" s="35"/>
      <c r="L38" s="36"/>
      <c r="M38" s="36"/>
      <c r="N38" s="36"/>
    </row>
    <row r="39" spans="1:15" ht="59.25" customHeight="1" x14ac:dyDescent="0.2">
      <c r="A39" s="250"/>
      <c r="B39" s="246"/>
      <c r="C39" s="24" t="s">
        <v>44</v>
      </c>
      <c r="D39" s="38">
        <v>86328.5</v>
      </c>
      <c r="E39" s="38">
        <v>86420.96</v>
      </c>
      <c r="F39" s="38">
        <v>63956.21</v>
      </c>
      <c r="G39" s="42">
        <f t="shared" ref="G39:G41" si="11">F39/E39*100</f>
        <v>74.00543803262542</v>
      </c>
      <c r="H39" s="244"/>
      <c r="I39" s="40" t="s">
        <v>49</v>
      </c>
      <c r="J39" s="246"/>
      <c r="K39" s="35"/>
      <c r="L39" s="36"/>
      <c r="M39" s="36"/>
      <c r="N39" s="36"/>
    </row>
    <row r="40" spans="1:15" ht="63" customHeight="1" x14ac:dyDescent="0.2">
      <c r="A40" s="250"/>
      <c r="B40" s="246"/>
      <c r="C40" s="24" t="s">
        <v>46</v>
      </c>
      <c r="D40" s="38">
        <v>300</v>
      </c>
      <c r="E40" s="38">
        <v>300</v>
      </c>
      <c r="F40" s="38">
        <v>253.1</v>
      </c>
      <c r="G40" s="42">
        <f t="shared" si="11"/>
        <v>84.366666666666674</v>
      </c>
      <c r="H40" s="244"/>
      <c r="I40" s="247" t="s">
        <v>49</v>
      </c>
      <c r="J40" s="246"/>
      <c r="K40" s="35"/>
      <c r="L40" s="36"/>
      <c r="M40" s="36"/>
      <c r="N40" s="36"/>
    </row>
    <row r="41" spans="1:15" ht="69.75" customHeight="1" x14ac:dyDescent="0.2">
      <c r="A41" s="250"/>
      <c r="B41" s="246"/>
      <c r="C41" s="34" t="s">
        <v>7</v>
      </c>
      <c r="D41" s="53">
        <f>SUM(D37:D40)</f>
        <v>86628.5</v>
      </c>
      <c r="E41" s="53">
        <f t="shared" ref="E41:F41" si="12">SUM(E37:E40)</f>
        <v>86720.960000000006</v>
      </c>
      <c r="F41" s="53">
        <f t="shared" si="12"/>
        <v>64209.31</v>
      </c>
      <c r="G41" s="55">
        <f t="shared" si="11"/>
        <v>74.041281369578925</v>
      </c>
      <c r="H41" s="244"/>
      <c r="I41" s="247"/>
      <c r="J41" s="246"/>
      <c r="K41" s="35"/>
      <c r="L41" s="36"/>
      <c r="M41" s="36"/>
      <c r="N41" s="36"/>
    </row>
    <row r="42" spans="1:15" ht="48" customHeight="1" x14ac:dyDescent="0.2">
      <c r="A42" s="250" t="s">
        <v>65</v>
      </c>
      <c r="B42" s="246" t="s">
        <v>66</v>
      </c>
      <c r="C42" s="30" t="s">
        <v>3</v>
      </c>
      <c r="D42" s="38"/>
      <c r="E42" s="38"/>
      <c r="F42" s="38"/>
      <c r="G42" s="42">
        <v>0</v>
      </c>
      <c r="H42" s="179" t="s">
        <v>78</v>
      </c>
      <c r="I42" s="39" t="s">
        <v>49</v>
      </c>
      <c r="J42" s="246" t="s">
        <v>47</v>
      </c>
      <c r="K42" s="35"/>
      <c r="L42" s="36"/>
      <c r="M42" s="36"/>
      <c r="N42" s="36"/>
    </row>
    <row r="43" spans="1:15" ht="209.25" customHeight="1" x14ac:dyDescent="0.2">
      <c r="A43" s="250"/>
      <c r="B43" s="246"/>
      <c r="C43" s="24" t="s">
        <v>43</v>
      </c>
      <c r="D43" s="38">
        <v>1150</v>
      </c>
      <c r="E43" s="38">
        <v>1675.33</v>
      </c>
      <c r="F43" s="38">
        <v>1575.325</v>
      </c>
      <c r="G43" s="42">
        <f t="shared" ref="G43:G44" si="13">F43/E43*100</f>
        <v>94.030728274429521</v>
      </c>
      <c r="H43" s="180" t="s">
        <v>155</v>
      </c>
      <c r="I43" s="40" t="s">
        <v>49</v>
      </c>
      <c r="J43" s="246"/>
      <c r="K43" s="35"/>
      <c r="L43" s="36"/>
      <c r="M43" s="36"/>
      <c r="N43" s="36"/>
    </row>
    <row r="44" spans="1:15" ht="147" customHeight="1" x14ac:dyDescent="0.2">
      <c r="A44" s="250"/>
      <c r="B44" s="246"/>
      <c r="C44" s="24" t="s">
        <v>44</v>
      </c>
      <c r="D44" s="38">
        <v>5286.7</v>
      </c>
      <c r="E44" s="38">
        <v>10858.43</v>
      </c>
      <c r="F44" s="38">
        <v>5633.43</v>
      </c>
      <c r="G44" s="42">
        <f t="shared" si="13"/>
        <v>51.880704669091202</v>
      </c>
      <c r="H44" s="181" t="s">
        <v>156</v>
      </c>
      <c r="I44" s="40" t="s">
        <v>49</v>
      </c>
      <c r="J44" s="246"/>
      <c r="K44" s="35"/>
      <c r="L44" s="36"/>
      <c r="M44" s="36"/>
      <c r="N44" s="36"/>
    </row>
    <row r="45" spans="1:15" ht="29.25" hidden="1" customHeight="1" x14ac:dyDescent="0.2">
      <c r="A45" s="250"/>
      <c r="B45" s="246"/>
      <c r="C45" s="24" t="s">
        <v>46</v>
      </c>
      <c r="D45" s="38"/>
      <c r="E45" s="38"/>
      <c r="F45" s="38"/>
      <c r="G45" s="42">
        <v>0</v>
      </c>
      <c r="H45" s="180"/>
      <c r="I45" s="247" t="s">
        <v>49</v>
      </c>
      <c r="J45" s="246"/>
      <c r="K45" s="35"/>
      <c r="L45" s="36"/>
      <c r="M45" s="36"/>
      <c r="N45" s="36"/>
    </row>
    <row r="46" spans="1:15" ht="28.5" customHeight="1" x14ac:dyDescent="0.2">
      <c r="A46" s="250"/>
      <c r="B46" s="246"/>
      <c r="C46" s="34" t="s">
        <v>7</v>
      </c>
      <c r="D46" s="53">
        <f>SUM(D42:D44)</f>
        <v>6436.7</v>
      </c>
      <c r="E46" s="53">
        <f t="shared" ref="E46:F46" si="14">SUM(E42:E44)</f>
        <v>12533.76</v>
      </c>
      <c r="F46" s="53">
        <f t="shared" si="14"/>
        <v>7208.7550000000001</v>
      </c>
      <c r="G46" s="55">
        <f t="shared" ref="G46" si="15">F46/E46*100</f>
        <v>57.514704286662578</v>
      </c>
      <c r="H46" s="180"/>
      <c r="I46" s="247"/>
      <c r="J46" s="246"/>
      <c r="K46" s="35"/>
      <c r="L46" s="36"/>
      <c r="M46" s="36"/>
      <c r="N46" s="36"/>
    </row>
    <row r="47" spans="1:15" x14ac:dyDescent="0.2">
      <c r="E47" s="49"/>
      <c r="F47" s="49"/>
      <c r="G47" s="49"/>
    </row>
    <row r="48" spans="1:15" x14ac:dyDescent="0.2">
      <c r="E48" s="49"/>
      <c r="F48" s="49"/>
      <c r="G48" s="49"/>
    </row>
    <row r="49" spans="5:7" x14ac:dyDescent="0.2">
      <c r="E49" s="49"/>
      <c r="F49" s="49"/>
      <c r="G49" s="49"/>
    </row>
    <row r="50" spans="5:7" x14ac:dyDescent="0.2">
      <c r="E50" s="49"/>
      <c r="F50" s="49"/>
      <c r="G50" s="49"/>
    </row>
    <row r="51" spans="5:7" x14ac:dyDescent="0.2">
      <c r="E51" s="49"/>
      <c r="F51" s="49"/>
      <c r="G51" s="49"/>
    </row>
    <row r="52" spans="5:7" x14ac:dyDescent="0.2">
      <c r="E52" s="49"/>
      <c r="F52" s="49"/>
      <c r="G52" s="49"/>
    </row>
    <row r="53" spans="5:7" x14ac:dyDescent="0.2">
      <c r="E53" s="49"/>
      <c r="F53" s="49"/>
      <c r="G53" s="49"/>
    </row>
    <row r="54" spans="5:7" x14ac:dyDescent="0.2">
      <c r="E54" s="49"/>
      <c r="F54" s="49"/>
      <c r="G54" s="49"/>
    </row>
    <row r="55" spans="5:7" x14ac:dyDescent="0.2">
      <c r="E55" s="49"/>
      <c r="F55" s="49"/>
      <c r="G55" s="49"/>
    </row>
    <row r="56" spans="5:7" x14ac:dyDescent="0.2">
      <c r="E56" s="49"/>
      <c r="F56" s="49"/>
      <c r="G56" s="49"/>
    </row>
    <row r="57" spans="5:7" x14ac:dyDescent="0.2">
      <c r="E57" s="49"/>
      <c r="F57" s="49"/>
      <c r="G57" s="49"/>
    </row>
    <row r="58" spans="5:7" x14ac:dyDescent="0.2">
      <c r="E58" s="49"/>
      <c r="F58" s="49"/>
      <c r="G58" s="49"/>
    </row>
    <row r="59" spans="5:7" x14ac:dyDescent="0.2">
      <c r="E59" s="49"/>
      <c r="F59" s="49"/>
      <c r="G59" s="49"/>
    </row>
    <row r="60" spans="5:7" x14ac:dyDescent="0.2">
      <c r="E60" s="49"/>
      <c r="F60" s="49"/>
      <c r="G60" s="49"/>
    </row>
    <row r="61" spans="5:7" x14ac:dyDescent="0.2">
      <c r="E61" s="49"/>
      <c r="F61" s="49"/>
      <c r="G61" s="49"/>
    </row>
    <row r="62" spans="5:7" x14ac:dyDescent="0.2">
      <c r="E62" s="49"/>
      <c r="F62" s="49"/>
      <c r="G62" s="49"/>
    </row>
    <row r="63" spans="5:7" x14ac:dyDescent="0.2">
      <c r="E63" s="49"/>
      <c r="F63" s="49"/>
      <c r="G63" s="49"/>
    </row>
    <row r="64" spans="5:7" x14ac:dyDescent="0.2">
      <c r="E64" s="49"/>
      <c r="F64" s="49"/>
      <c r="G64" s="49"/>
    </row>
    <row r="65" spans="5:7" x14ac:dyDescent="0.2">
      <c r="E65" s="49"/>
      <c r="F65" s="49"/>
      <c r="G65" s="49"/>
    </row>
    <row r="66" spans="5:7" x14ac:dyDescent="0.2">
      <c r="E66" s="49"/>
      <c r="F66" s="49"/>
      <c r="G66" s="49"/>
    </row>
    <row r="67" spans="5:7" x14ac:dyDescent="0.2">
      <c r="E67" s="49"/>
      <c r="F67" s="49"/>
      <c r="G67" s="49"/>
    </row>
    <row r="68" spans="5:7" x14ac:dyDescent="0.2">
      <c r="E68" s="49"/>
      <c r="F68" s="49"/>
      <c r="G68" s="49"/>
    </row>
    <row r="69" spans="5:7" x14ac:dyDescent="0.2">
      <c r="E69" s="49"/>
      <c r="F69" s="49"/>
      <c r="G69" s="49"/>
    </row>
    <row r="70" spans="5:7" x14ac:dyDescent="0.2">
      <c r="E70" s="49"/>
      <c r="F70" s="49"/>
      <c r="G70" s="49"/>
    </row>
    <row r="71" spans="5:7" x14ac:dyDescent="0.2">
      <c r="E71" s="49"/>
      <c r="F71" s="49"/>
      <c r="G71" s="49"/>
    </row>
    <row r="72" spans="5:7" x14ac:dyDescent="0.2">
      <c r="E72" s="49"/>
      <c r="F72" s="49"/>
      <c r="G72" s="49"/>
    </row>
    <row r="73" spans="5:7" x14ac:dyDescent="0.2">
      <c r="E73" s="49"/>
      <c r="F73" s="49"/>
      <c r="G73" s="49"/>
    </row>
    <row r="74" spans="5:7" x14ac:dyDescent="0.2">
      <c r="E74" s="49"/>
      <c r="F74" s="49"/>
      <c r="G74" s="49"/>
    </row>
  </sheetData>
  <autoFilter ref="A6:WVT46">
    <filterColumn colId="0" showButton="0"/>
  </autoFilter>
  <mergeCells count="52">
    <mergeCell ref="A1:H1"/>
    <mergeCell ref="A2:H2"/>
    <mergeCell ref="A3:H3"/>
    <mergeCell ref="A5:B6"/>
    <mergeCell ref="C5:C6"/>
    <mergeCell ref="D5:G5"/>
    <mergeCell ref="H5:H6"/>
    <mergeCell ref="A12:A16"/>
    <mergeCell ref="B12:B16"/>
    <mergeCell ref="H12:H16"/>
    <mergeCell ref="I12:I16"/>
    <mergeCell ref="J12:J16"/>
    <mergeCell ref="O5:O6"/>
    <mergeCell ref="A7:B11"/>
    <mergeCell ref="H7:H11"/>
    <mergeCell ref="I7:I11"/>
    <mergeCell ref="J7:J11"/>
    <mergeCell ref="I5:I6"/>
    <mergeCell ref="J5:J6"/>
    <mergeCell ref="K5:K6"/>
    <mergeCell ref="L5:L6"/>
    <mergeCell ref="M5:M6"/>
    <mergeCell ref="N5:N6"/>
    <mergeCell ref="A22:A26"/>
    <mergeCell ref="B22:B26"/>
    <mergeCell ref="H22:H26"/>
    <mergeCell ref="J22:J26"/>
    <mergeCell ref="I25:I26"/>
    <mergeCell ref="A17:A21"/>
    <mergeCell ref="B17:B21"/>
    <mergeCell ref="H17:H21"/>
    <mergeCell ref="I17:I21"/>
    <mergeCell ref="J17:J21"/>
    <mergeCell ref="A32:A36"/>
    <mergeCell ref="B32:B36"/>
    <mergeCell ref="H32:H36"/>
    <mergeCell ref="J32:J36"/>
    <mergeCell ref="I35:I36"/>
    <mergeCell ref="A27:A31"/>
    <mergeCell ref="B27:B31"/>
    <mergeCell ref="H27:H31"/>
    <mergeCell ref="J27:J31"/>
    <mergeCell ref="I30:I31"/>
    <mergeCell ref="H37:H41"/>
    <mergeCell ref="J37:J41"/>
    <mergeCell ref="I40:I41"/>
    <mergeCell ref="A42:A46"/>
    <mergeCell ref="B42:B46"/>
    <mergeCell ref="J42:J46"/>
    <mergeCell ref="I45:I46"/>
    <mergeCell ref="A37:A41"/>
    <mergeCell ref="B37:B41"/>
  </mergeCells>
  <pageMargins left="0.70866141732283472" right="0.70866141732283472" top="0.74803149606299213" bottom="0.35433070866141736" header="0.31496062992125984" footer="0.31496062992125984"/>
  <pageSetup paperSize="9" scale="73" fitToHeight="0" orientation="landscape" r:id="rId1"/>
  <rowBreaks count="2" manualBreakCount="2">
    <brk id="21" max="13" man="1"/>
    <brk id="36"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25"/>
  <sheetViews>
    <sheetView topLeftCell="A8" workbookViewId="0">
      <selection activeCell="I37" sqref="I37:I39"/>
    </sheetView>
  </sheetViews>
  <sheetFormatPr defaultRowHeight="15" x14ac:dyDescent="0.25"/>
  <cols>
    <col min="1" max="1" width="4.7109375" customWidth="1"/>
    <col min="2" max="2" width="86.28515625" customWidth="1"/>
    <col min="3" max="3" width="16" customWidth="1"/>
    <col min="4" max="4" width="14.28515625" hidden="1" customWidth="1"/>
    <col min="5" max="5" width="13.7109375" customWidth="1"/>
    <col min="7" max="7" width="9.85546875" customWidth="1"/>
    <col min="8" max="8" width="12" bestFit="1" customWidth="1"/>
    <col min="9" max="9" width="13.5703125" customWidth="1"/>
  </cols>
  <sheetData>
    <row r="1" spans="1:7" x14ac:dyDescent="0.25">
      <c r="A1" s="94"/>
      <c r="B1" s="108"/>
      <c r="C1" s="63"/>
      <c r="D1" s="63"/>
      <c r="E1" s="63"/>
      <c r="F1" s="63"/>
      <c r="G1" s="63"/>
    </row>
    <row r="2" spans="1:7" x14ac:dyDescent="0.25">
      <c r="A2" s="63"/>
      <c r="B2" s="108"/>
      <c r="C2" s="63"/>
      <c r="D2" s="63"/>
      <c r="E2" s="63"/>
      <c r="F2" s="63"/>
      <c r="G2" s="63"/>
    </row>
    <row r="3" spans="1:7" x14ac:dyDescent="0.25">
      <c r="B3" s="64" t="s">
        <v>83</v>
      </c>
      <c r="C3" s="63"/>
      <c r="D3" s="63"/>
      <c r="E3" s="63"/>
      <c r="F3" s="63"/>
      <c r="G3" s="63"/>
    </row>
    <row r="4" spans="1:7" x14ac:dyDescent="0.25">
      <c r="A4" s="64"/>
      <c r="B4" s="108"/>
      <c r="C4" s="63"/>
      <c r="D4" s="63"/>
      <c r="E4" s="63"/>
      <c r="F4" s="63"/>
      <c r="G4" s="63"/>
    </row>
    <row r="5" spans="1:7" x14ac:dyDescent="0.25">
      <c r="B5" s="93" t="s">
        <v>84</v>
      </c>
      <c r="C5" s="92"/>
      <c r="D5" s="63"/>
      <c r="E5" s="63"/>
      <c r="F5" s="63"/>
      <c r="G5" s="63"/>
    </row>
    <row r="6" spans="1:7" x14ac:dyDescent="0.25">
      <c r="B6" s="92" t="s">
        <v>85</v>
      </c>
      <c r="C6" s="92"/>
      <c r="D6" s="63"/>
      <c r="E6" s="63"/>
      <c r="F6" s="63"/>
      <c r="G6" s="63"/>
    </row>
    <row r="7" spans="1:7" x14ac:dyDescent="0.25">
      <c r="A7" s="92"/>
      <c r="B7" s="109"/>
      <c r="C7" s="92"/>
      <c r="D7" s="63"/>
      <c r="E7" s="63"/>
      <c r="F7" s="63"/>
      <c r="G7" s="63"/>
    </row>
    <row r="8" spans="1:7" x14ac:dyDescent="0.25">
      <c r="A8" s="64"/>
      <c r="B8" s="108"/>
      <c r="C8" s="63"/>
      <c r="D8" s="63"/>
      <c r="E8" s="63"/>
      <c r="F8" s="63"/>
      <c r="G8" s="63"/>
    </row>
    <row r="9" spans="1:7" x14ac:dyDescent="0.25">
      <c r="B9" s="64" t="s">
        <v>86</v>
      </c>
      <c r="C9" s="63"/>
      <c r="D9" s="63"/>
      <c r="E9" s="63"/>
      <c r="F9" s="63"/>
      <c r="G9" s="63"/>
    </row>
    <row r="10" spans="1:7" ht="15.75" thickBot="1" x14ac:dyDescent="0.3">
      <c r="A10" s="63"/>
      <c r="B10" s="110"/>
      <c r="C10" s="91"/>
      <c r="D10" s="91"/>
      <c r="E10" s="91"/>
      <c r="F10" s="91"/>
      <c r="G10" s="63"/>
    </row>
    <row r="11" spans="1:7" ht="24" thickBot="1" x14ac:dyDescent="0.3">
      <c r="A11" s="68"/>
      <c r="B11" s="90"/>
      <c r="C11" s="273" t="s">
        <v>87</v>
      </c>
      <c r="D11" s="274" t="s">
        <v>88</v>
      </c>
      <c r="E11" s="274"/>
      <c r="F11" s="89" t="s">
        <v>89</v>
      </c>
      <c r="G11" s="65" t="s">
        <v>90</v>
      </c>
    </row>
    <row r="12" spans="1:7" ht="15.75" thickBot="1" x14ac:dyDescent="0.3">
      <c r="A12" s="68"/>
      <c r="B12" s="111"/>
      <c r="C12" s="273"/>
      <c r="D12" s="88" t="s">
        <v>91</v>
      </c>
      <c r="E12" s="87" t="s">
        <v>92</v>
      </c>
      <c r="F12" s="84"/>
      <c r="G12" s="65" t="s">
        <v>90</v>
      </c>
    </row>
    <row r="13" spans="1:7" ht="15.75" thickBot="1" x14ac:dyDescent="0.3">
      <c r="A13" s="68"/>
      <c r="B13" s="112" t="s">
        <v>93</v>
      </c>
      <c r="C13" s="273"/>
      <c r="D13" s="86"/>
      <c r="E13" s="85"/>
      <c r="F13" s="84"/>
      <c r="G13" s="65" t="s">
        <v>90</v>
      </c>
    </row>
    <row r="14" spans="1:7" x14ac:dyDescent="0.25">
      <c r="A14" s="68"/>
      <c r="B14" s="113"/>
      <c r="C14" s="83"/>
      <c r="D14" s="82"/>
      <c r="E14" s="81"/>
      <c r="F14" s="80"/>
      <c r="G14" s="65" t="s">
        <v>90</v>
      </c>
    </row>
    <row r="15" spans="1:7" ht="57" hidden="1" x14ac:dyDescent="0.25">
      <c r="A15" s="68"/>
      <c r="B15" s="120" t="s">
        <v>94</v>
      </c>
      <c r="C15" s="121">
        <v>312500</v>
      </c>
      <c r="D15" s="79">
        <v>193571.13</v>
      </c>
      <c r="E15" s="122">
        <v>193571.13</v>
      </c>
      <c r="F15" s="123" t="s">
        <v>95</v>
      </c>
      <c r="G15" s="65" t="s">
        <v>90</v>
      </c>
    </row>
    <row r="16" spans="1:7" hidden="1" x14ac:dyDescent="0.25">
      <c r="A16" s="68"/>
      <c r="B16" s="78" t="s">
        <v>96</v>
      </c>
      <c r="C16" s="77">
        <v>312500</v>
      </c>
      <c r="D16" s="77">
        <v>193571.13</v>
      </c>
      <c r="E16" s="77">
        <v>193571.13</v>
      </c>
      <c r="F16" s="75"/>
      <c r="G16" s="65" t="s">
        <v>90</v>
      </c>
    </row>
    <row r="17" spans="1:9" ht="23.25" hidden="1" x14ac:dyDescent="0.25">
      <c r="A17" s="68"/>
      <c r="B17" s="124" t="s">
        <v>97</v>
      </c>
      <c r="C17" s="125">
        <v>11800</v>
      </c>
      <c r="D17" s="73">
        <v>7128.7</v>
      </c>
      <c r="E17" s="126">
        <v>7128.7</v>
      </c>
      <c r="F17" s="127" t="s">
        <v>98</v>
      </c>
      <c r="G17" s="65" t="s">
        <v>90</v>
      </c>
    </row>
    <row r="18" spans="1:9" ht="23.25" hidden="1" x14ac:dyDescent="0.25">
      <c r="A18" s="68"/>
      <c r="B18" s="124" t="s">
        <v>97</v>
      </c>
      <c r="C18" s="125">
        <v>713900</v>
      </c>
      <c r="D18" s="73">
        <v>431276.42</v>
      </c>
      <c r="E18" s="126">
        <v>431276.42</v>
      </c>
      <c r="F18" s="127" t="s">
        <v>99</v>
      </c>
      <c r="G18" s="65" t="s">
        <v>90</v>
      </c>
    </row>
    <row r="19" spans="1:9" ht="23.25" hidden="1" x14ac:dyDescent="0.25">
      <c r="A19" s="68"/>
      <c r="B19" s="124" t="s">
        <v>97</v>
      </c>
      <c r="C19" s="125">
        <v>456400</v>
      </c>
      <c r="D19" s="73">
        <v>275733.65999999997</v>
      </c>
      <c r="E19" s="126">
        <v>275733.65999999997</v>
      </c>
      <c r="F19" s="127" t="s">
        <v>100</v>
      </c>
      <c r="G19" s="65" t="s">
        <v>90</v>
      </c>
    </row>
    <row r="20" spans="1:9" hidden="1" x14ac:dyDescent="0.25">
      <c r="A20" s="68"/>
      <c r="B20" s="78" t="s">
        <v>96</v>
      </c>
      <c r="C20" s="76">
        <v>1182100</v>
      </c>
      <c r="D20" s="76">
        <v>714138.78</v>
      </c>
      <c r="E20" s="76">
        <v>714138.78</v>
      </c>
      <c r="F20" s="75"/>
      <c r="G20" s="65" t="s">
        <v>90</v>
      </c>
    </row>
    <row r="21" spans="1:9" ht="45.75" hidden="1" x14ac:dyDescent="0.25">
      <c r="A21" s="68"/>
      <c r="B21" s="124" t="s">
        <v>101</v>
      </c>
      <c r="C21" s="125">
        <v>70620400</v>
      </c>
      <c r="D21" s="73">
        <v>50833193.950000003</v>
      </c>
      <c r="E21" s="126">
        <v>50824593.950000003</v>
      </c>
      <c r="F21" s="127" t="s">
        <v>102</v>
      </c>
      <c r="G21" s="65" t="s">
        <v>90</v>
      </c>
    </row>
    <row r="22" spans="1:9" hidden="1" x14ac:dyDescent="0.25">
      <c r="A22" s="68"/>
      <c r="B22" s="78" t="s">
        <v>96</v>
      </c>
      <c r="C22" s="77">
        <v>70620400</v>
      </c>
      <c r="D22" s="77">
        <v>50833193.950000003</v>
      </c>
      <c r="E22" s="77">
        <v>50824593.950000003</v>
      </c>
      <c r="F22" s="75"/>
      <c r="G22" s="65" t="s">
        <v>90</v>
      </c>
    </row>
    <row r="23" spans="1:9" x14ac:dyDescent="0.25">
      <c r="A23" s="68"/>
      <c r="B23" s="134" t="s">
        <v>103</v>
      </c>
      <c r="C23" s="135">
        <v>360455995.49000001</v>
      </c>
      <c r="D23" s="73">
        <v>227504841.06</v>
      </c>
      <c r="E23" s="136">
        <v>227504841.06</v>
      </c>
      <c r="F23" s="137" t="s">
        <v>104</v>
      </c>
      <c r="G23" s="65" t="s">
        <v>90</v>
      </c>
      <c r="H23">
        <v>360455995.49000001</v>
      </c>
      <c r="I23" s="277">
        <f>H23-C23</f>
        <v>0</v>
      </c>
    </row>
    <row r="24" spans="1:9" hidden="1" x14ac:dyDescent="0.25">
      <c r="A24" s="68"/>
      <c r="B24" s="78" t="s">
        <v>96</v>
      </c>
      <c r="C24" s="76">
        <v>360455995.49000001</v>
      </c>
      <c r="D24" s="76">
        <v>227504841.06</v>
      </c>
      <c r="E24" s="76">
        <v>227504841.06</v>
      </c>
      <c r="F24" s="75"/>
      <c r="G24" s="65" t="s">
        <v>90</v>
      </c>
    </row>
    <row r="25" spans="1:9" x14ac:dyDescent="0.25">
      <c r="A25" s="68"/>
      <c r="B25" s="134" t="s">
        <v>105</v>
      </c>
      <c r="C25" s="135">
        <v>18827400</v>
      </c>
      <c r="D25" s="73">
        <v>10855928.439999999</v>
      </c>
      <c r="E25" s="136">
        <v>10855928.439999999</v>
      </c>
      <c r="F25" s="137" t="s">
        <v>104</v>
      </c>
      <c r="G25" s="65" t="s">
        <v>90</v>
      </c>
      <c r="H25" s="278">
        <v>18827400</v>
      </c>
      <c r="I25" s="277">
        <f>H25-C25</f>
        <v>0</v>
      </c>
    </row>
    <row r="26" spans="1:9" hidden="1" x14ac:dyDescent="0.25">
      <c r="A26" s="68"/>
      <c r="B26" s="78" t="s">
        <v>96</v>
      </c>
      <c r="C26" s="77">
        <v>18827400</v>
      </c>
      <c r="D26" s="77">
        <v>10855928.439999999</v>
      </c>
      <c r="E26" s="77">
        <v>10855928.439999999</v>
      </c>
      <c r="F26" s="75"/>
      <c r="G26" s="65" t="s">
        <v>90</v>
      </c>
    </row>
    <row r="27" spans="1:9" ht="45.75" hidden="1" x14ac:dyDescent="0.25">
      <c r="A27" s="68"/>
      <c r="B27" s="134" t="s">
        <v>106</v>
      </c>
      <c r="C27" s="135">
        <v>135542700</v>
      </c>
      <c r="D27" s="73">
        <v>64030711.829999998</v>
      </c>
      <c r="E27" s="136">
        <v>64030711.829999998</v>
      </c>
      <c r="F27" s="137" t="s">
        <v>107</v>
      </c>
      <c r="G27" s="65" t="s">
        <v>90</v>
      </c>
    </row>
    <row r="28" spans="1:9" hidden="1" x14ac:dyDescent="0.25">
      <c r="A28" s="68"/>
      <c r="B28" s="78" t="s">
        <v>96</v>
      </c>
      <c r="C28" s="77">
        <v>135542700</v>
      </c>
      <c r="D28" s="77">
        <v>64030711.829999998</v>
      </c>
      <c r="E28" s="77">
        <v>64030711.829999998</v>
      </c>
      <c r="F28" s="75"/>
      <c r="G28" s="65" t="s">
        <v>90</v>
      </c>
    </row>
    <row r="29" spans="1:9" ht="45.75" hidden="1" x14ac:dyDescent="0.25">
      <c r="A29" s="68"/>
      <c r="B29" s="134" t="s">
        <v>108</v>
      </c>
      <c r="C29" s="135">
        <v>40489000</v>
      </c>
      <c r="D29" s="73">
        <v>21545084.41</v>
      </c>
      <c r="E29" s="136">
        <v>21545084.41</v>
      </c>
      <c r="F29" s="137" t="s">
        <v>107</v>
      </c>
      <c r="G29" s="65" t="s">
        <v>90</v>
      </c>
    </row>
    <row r="30" spans="1:9" hidden="1" x14ac:dyDescent="0.25">
      <c r="A30" s="68"/>
      <c r="B30" s="78" t="s">
        <v>96</v>
      </c>
      <c r="C30" s="76">
        <v>40489000</v>
      </c>
      <c r="D30" s="76">
        <v>21545084.41</v>
      </c>
      <c r="E30" s="76">
        <v>21545084.41</v>
      </c>
      <c r="F30" s="75"/>
      <c r="G30" s="65" t="s">
        <v>90</v>
      </c>
    </row>
    <row r="31" spans="1:9" ht="23.25" hidden="1" x14ac:dyDescent="0.25">
      <c r="A31" s="68"/>
      <c r="B31" s="134" t="s">
        <v>109</v>
      </c>
      <c r="C31" s="135">
        <v>449534500</v>
      </c>
      <c r="D31" s="73">
        <v>336125479.82999998</v>
      </c>
      <c r="E31" s="136">
        <v>336125479.82999998</v>
      </c>
      <c r="F31" s="137" t="s">
        <v>107</v>
      </c>
      <c r="G31" s="65" t="s">
        <v>90</v>
      </c>
    </row>
    <row r="32" spans="1:9" hidden="1" x14ac:dyDescent="0.25">
      <c r="A32" s="68"/>
      <c r="B32" s="78" t="s">
        <v>96</v>
      </c>
      <c r="C32" s="77">
        <v>449534500</v>
      </c>
      <c r="D32" s="77">
        <v>336125479.82999998</v>
      </c>
      <c r="E32" s="77">
        <v>336125479.82999998</v>
      </c>
      <c r="F32" s="75"/>
      <c r="G32" s="65" t="s">
        <v>90</v>
      </c>
    </row>
    <row r="33" spans="1:9" ht="23.25" hidden="1" x14ac:dyDescent="0.25">
      <c r="A33" s="68"/>
      <c r="B33" s="134" t="s">
        <v>110</v>
      </c>
      <c r="C33" s="135">
        <v>1155103600</v>
      </c>
      <c r="D33" s="73">
        <v>891384511.13999999</v>
      </c>
      <c r="E33" s="136">
        <v>891384511.13999999</v>
      </c>
      <c r="F33" s="137" t="s">
        <v>107</v>
      </c>
      <c r="G33" s="65" t="s">
        <v>90</v>
      </c>
    </row>
    <row r="34" spans="1:9" hidden="1" x14ac:dyDescent="0.25">
      <c r="A34" s="68"/>
      <c r="B34" s="78" t="s">
        <v>96</v>
      </c>
      <c r="C34" s="76">
        <v>1155103600</v>
      </c>
      <c r="D34" s="76">
        <v>891384511.13999999</v>
      </c>
      <c r="E34" s="76">
        <v>891384511.13999999</v>
      </c>
      <c r="F34" s="75"/>
      <c r="G34" s="65" t="s">
        <v>90</v>
      </c>
    </row>
    <row r="35" spans="1:9" ht="23.25" hidden="1" x14ac:dyDescent="0.25">
      <c r="A35" s="68"/>
      <c r="B35" s="114" t="s">
        <v>111</v>
      </c>
      <c r="C35" s="74">
        <v>23457600</v>
      </c>
      <c r="D35" s="73">
        <v>0</v>
      </c>
      <c r="E35" s="73">
        <v>0</v>
      </c>
      <c r="F35" s="72" t="s">
        <v>107</v>
      </c>
      <c r="G35" s="65" t="s">
        <v>90</v>
      </c>
    </row>
    <row r="36" spans="1:9" hidden="1" x14ac:dyDescent="0.25">
      <c r="A36" s="68"/>
      <c r="B36" s="78" t="s">
        <v>96</v>
      </c>
      <c r="C36" s="77">
        <v>23457600</v>
      </c>
      <c r="D36" s="77">
        <v>0</v>
      </c>
      <c r="E36" s="77">
        <v>0</v>
      </c>
      <c r="F36" s="75"/>
      <c r="G36" s="65" t="s">
        <v>90</v>
      </c>
    </row>
    <row r="37" spans="1:9" x14ac:dyDescent="0.25">
      <c r="A37" s="68"/>
      <c r="B37" s="134" t="s">
        <v>112</v>
      </c>
      <c r="C37" s="136">
        <v>3260856.68</v>
      </c>
      <c r="D37" s="73">
        <v>3260856.68</v>
      </c>
      <c r="E37" s="136">
        <v>3260856.68</v>
      </c>
      <c r="F37" s="137" t="s">
        <v>104</v>
      </c>
      <c r="G37" s="65" t="s">
        <v>90</v>
      </c>
      <c r="H37">
        <v>4813034</v>
      </c>
      <c r="I37" s="277">
        <f>H37-C37</f>
        <v>1552177.3199999998</v>
      </c>
    </row>
    <row r="38" spans="1:9" hidden="1" x14ac:dyDescent="0.25">
      <c r="A38" s="68"/>
      <c r="B38" s="78" t="s">
        <v>96</v>
      </c>
      <c r="C38" s="77">
        <v>3260856.68</v>
      </c>
      <c r="D38" s="77">
        <v>3260856.68</v>
      </c>
      <c r="E38" s="77">
        <v>3260856.68</v>
      </c>
      <c r="F38" s="75"/>
      <c r="G38" s="65" t="s">
        <v>90</v>
      </c>
    </row>
    <row r="39" spans="1:9" ht="23.25" x14ac:dyDescent="0.25">
      <c r="A39" s="68"/>
      <c r="B39" s="134" t="s">
        <v>113</v>
      </c>
      <c r="C39" s="135">
        <v>3260856.68</v>
      </c>
      <c r="D39" s="73">
        <v>2454857.2200000002</v>
      </c>
      <c r="E39" s="136">
        <v>2454857.2200000002</v>
      </c>
      <c r="F39" s="137" t="s">
        <v>114</v>
      </c>
      <c r="G39" s="65" t="s">
        <v>90</v>
      </c>
      <c r="H39">
        <v>6503600</v>
      </c>
      <c r="I39" s="277">
        <f>H39-C39</f>
        <v>3242743.32</v>
      </c>
    </row>
    <row r="40" spans="1:9" ht="23.25" hidden="1" x14ac:dyDescent="0.25">
      <c r="A40" s="68"/>
      <c r="B40" s="134" t="s">
        <v>113</v>
      </c>
      <c r="C40" s="135">
        <v>30404200</v>
      </c>
      <c r="D40" s="73">
        <v>11476395.67</v>
      </c>
      <c r="E40" s="136">
        <v>11476395.67</v>
      </c>
      <c r="F40" s="137" t="s">
        <v>115</v>
      </c>
      <c r="G40" s="65" t="s">
        <v>90</v>
      </c>
    </row>
    <row r="41" spans="1:9" ht="23.25" hidden="1" x14ac:dyDescent="0.25">
      <c r="A41" s="68"/>
      <c r="B41" s="134" t="s">
        <v>113</v>
      </c>
      <c r="C41" s="135">
        <v>15966900</v>
      </c>
      <c r="D41" s="73">
        <v>6026899.2800000003</v>
      </c>
      <c r="E41" s="136">
        <v>6026899.2800000003</v>
      </c>
      <c r="F41" s="137" t="s">
        <v>116</v>
      </c>
      <c r="G41" s="65" t="s">
        <v>90</v>
      </c>
    </row>
    <row r="42" spans="1:9" hidden="1" x14ac:dyDescent="0.25">
      <c r="A42" s="68"/>
      <c r="B42" s="78" t="s">
        <v>96</v>
      </c>
      <c r="C42" s="76">
        <v>49631956.68</v>
      </c>
      <c r="D42" s="76">
        <v>19958152.170000002</v>
      </c>
      <c r="E42" s="76">
        <v>19958152.170000002</v>
      </c>
      <c r="F42" s="75"/>
      <c r="G42" s="65" t="s">
        <v>90</v>
      </c>
    </row>
    <row r="43" spans="1:9" ht="45.75" hidden="1" x14ac:dyDescent="0.25">
      <c r="A43" s="68"/>
      <c r="B43" s="154" t="s">
        <v>117</v>
      </c>
      <c r="C43" s="155">
        <v>2537200</v>
      </c>
      <c r="D43" s="73">
        <v>1142623.3999999999</v>
      </c>
      <c r="E43" s="156">
        <v>1142623.3999999999</v>
      </c>
      <c r="F43" s="157" t="s">
        <v>107</v>
      </c>
      <c r="G43" s="65" t="s">
        <v>90</v>
      </c>
    </row>
    <row r="44" spans="1:9" hidden="1" x14ac:dyDescent="0.25">
      <c r="A44" s="68"/>
      <c r="B44" s="78" t="s">
        <v>96</v>
      </c>
      <c r="C44" s="77">
        <v>2537200</v>
      </c>
      <c r="D44" s="77">
        <v>1142623.3999999999</v>
      </c>
      <c r="E44" s="77">
        <v>1142623.3999999999</v>
      </c>
      <c r="F44" s="75"/>
      <c r="G44" s="65" t="s">
        <v>90</v>
      </c>
    </row>
    <row r="45" spans="1:9" x14ac:dyDescent="0.25">
      <c r="A45" s="68"/>
      <c r="B45" s="169" t="s">
        <v>118</v>
      </c>
      <c r="C45" s="170">
        <v>9313300</v>
      </c>
      <c r="D45" s="73">
        <v>6614473.21</v>
      </c>
      <c r="E45" s="171">
        <v>6614473.21</v>
      </c>
      <c r="F45" s="172" t="s">
        <v>104</v>
      </c>
      <c r="G45" s="65" t="s">
        <v>90</v>
      </c>
      <c r="H45">
        <v>9313300</v>
      </c>
      <c r="I45" s="277">
        <f>H45-C45</f>
        <v>0</v>
      </c>
    </row>
    <row r="46" spans="1:9" hidden="1" x14ac:dyDescent="0.25">
      <c r="A46" s="68"/>
      <c r="B46" s="78" t="s">
        <v>96</v>
      </c>
      <c r="C46" s="76">
        <v>9313300</v>
      </c>
      <c r="D46" s="76">
        <v>6614473.21</v>
      </c>
      <c r="E46" s="76">
        <v>6614473.21</v>
      </c>
      <c r="F46" s="75"/>
      <c r="G46" s="65" t="s">
        <v>90</v>
      </c>
    </row>
    <row r="47" spans="1:9" ht="34.5" hidden="1" x14ac:dyDescent="0.25">
      <c r="A47" s="68"/>
      <c r="B47" s="169" t="s">
        <v>119</v>
      </c>
      <c r="C47" s="170">
        <v>8077500</v>
      </c>
      <c r="D47" s="73">
        <v>4767077.99</v>
      </c>
      <c r="E47" s="171">
        <v>4767077.99</v>
      </c>
      <c r="F47" s="172" t="s">
        <v>120</v>
      </c>
      <c r="G47" s="65" t="s">
        <v>90</v>
      </c>
    </row>
    <row r="48" spans="1:9" hidden="1" x14ac:dyDescent="0.25">
      <c r="A48" s="68"/>
      <c r="B48" s="78" t="s">
        <v>96</v>
      </c>
      <c r="C48" s="77">
        <v>8077500</v>
      </c>
      <c r="D48" s="77">
        <v>4767077.99</v>
      </c>
      <c r="E48" s="77">
        <v>4767077.99</v>
      </c>
      <c r="F48" s="75"/>
      <c r="G48" s="65" t="s">
        <v>90</v>
      </c>
    </row>
    <row r="49" spans="1:9" hidden="1" x14ac:dyDescent="0.25">
      <c r="A49" s="68"/>
      <c r="B49" s="169" t="s">
        <v>121</v>
      </c>
      <c r="C49" s="170">
        <v>23665900</v>
      </c>
      <c r="D49" s="73">
        <v>18779892.420000002</v>
      </c>
      <c r="E49" s="171">
        <v>18779892.420000002</v>
      </c>
      <c r="F49" s="172" t="s">
        <v>107</v>
      </c>
      <c r="G49" s="65" t="s">
        <v>90</v>
      </c>
    </row>
    <row r="50" spans="1:9" hidden="1" x14ac:dyDescent="0.25">
      <c r="A50" s="68"/>
      <c r="B50" s="78" t="s">
        <v>96</v>
      </c>
      <c r="C50" s="76">
        <v>23665900</v>
      </c>
      <c r="D50" s="76">
        <v>18779892.420000002</v>
      </c>
      <c r="E50" s="76">
        <v>18779892.420000002</v>
      </c>
      <c r="F50" s="75"/>
      <c r="G50" s="65" t="s">
        <v>90</v>
      </c>
    </row>
    <row r="51" spans="1:9" ht="45.75" x14ac:dyDescent="0.25">
      <c r="A51" s="68"/>
      <c r="B51" s="169" t="s">
        <v>122</v>
      </c>
      <c r="C51" s="170">
        <v>3646800</v>
      </c>
      <c r="D51" s="73">
        <v>1589025.97</v>
      </c>
      <c r="E51" s="171">
        <v>1589025.97</v>
      </c>
      <c r="F51" s="172" t="s">
        <v>123</v>
      </c>
      <c r="G51" s="65" t="s">
        <v>90</v>
      </c>
      <c r="H51">
        <v>3646800</v>
      </c>
      <c r="I51" s="277">
        <f>H51-C51</f>
        <v>0</v>
      </c>
    </row>
    <row r="52" spans="1:9" hidden="1" x14ac:dyDescent="0.25">
      <c r="A52" s="68"/>
      <c r="B52" s="78" t="s">
        <v>96</v>
      </c>
      <c r="C52" s="77">
        <v>3646800</v>
      </c>
      <c r="D52" s="77">
        <v>1589025.97</v>
      </c>
      <c r="E52" s="77">
        <v>1589025.97</v>
      </c>
      <c r="F52" s="75"/>
      <c r="G52" s="65" t="s">
        <v>90</v>
      </c>
    </row>
    <row r="53" spans="1:9" x14ac:dyDescent="0.25">
      <c r="A53" s="68"/>
      <c r="B53" s="114" t="s">
        <v>124</v>
      </c>
      <c r="C53" s="74">
        <v>50168600</v>
      </c>
      <c r="D53" s="73">
        <v>36231345.950000003</v>
      </c>
      <c r="E53" s="73">
        <v>36231345.950000003</v>
      </c>
      <c r="F53" s="72" t="s">
        <v>104</v>
      </c>
      <c r="G53" s="65" t="s">
        <v>90</v>
      </c>
      <c r="H53">
        <v>50168600</v>
      </c>
      <c r="I53" s="277">
        <f>H53-C53</f>
        <v>0</v>
      </c>
    </row>
    <row r="54" spans="1:9" hidden="1" x14ac:dyDescent="0.25">
      <c r="A54" s="68"/>
      <c r="B54" s="78" t="s">
        <v>96</v>
      </c>
      <c r="C54" s="76">
        <v>50168600</v>
      </c>
      <c r="D54" s="76">
        <v>36231345.950000003</v>
      </c>
      <c r="E54" s="76">
        <v>36231345.950000003</v>
      </c>
      <c r="F54" s="75"/>
      <c r="G54" s="65" t="s">
        <v>90</v>
      </c>
    </row>
    <row r="55" spans="1:9" x14ac:dyDescent="0.25">
      <c r="A55" s="68"/>
      <c r="B55" s="114" t="s">
        <v>125</v>
      </c>
      <c r="C55" s="74">
        <v>36252366</v>
      </c>
      <c r="D55" s="73">
        <v>27724859.960000001</v>
      </c>
      <c r="E55" s="73">
        <v>27724859.960000001</v>
      </c>
      <c r="F55" s="72" t="s">
        <v>104</v>
      </c>
      <c r="G55" s="65" t="s">
        <v>90</v>
      </c>
      <c r="H55">
        <v>36252366</v>
      </c>
      <c r="I55" s="277">
        <f>H55-C55</f>
        <v>0</v>
      </c>
    </row>
    <row r="56" spans="1:9" hidden="1" x14ac:dyDescent="0.25">
      <c r="A56" s="68"/>
      <c r="B56" s="78" t="s">
        <v>96</v>
      </c>
      <c r="C56" s="77">
        <v>36252366</v>
      </c>
      <c r="D56" s="77">
        <v>27724859.960000001</v>
      </c>
      <c r="E56" s="77">
        <v>27724859.960000001</v>
      </c>
      <c r="F56" s="75"/>
      <c r="G56" s="65" t="s">
        <v>90</v>
      </c>
    </row>
    <row r="57" spans="1:9" x14ac:dyDescent="0.25">
      <c r="A57" s="68"/>
      <c r="B57" s="174" t="s">
        <v>126</v>
      </c>
      <c r="C57" s="175">
        <v>5969504.8899999997</v>
      </c>
      <c r="D57" s="73">
        <v>763260.35</v>
      </c>
      <c r="E57" s="176">
        <v>763260.35</v>
      </c>
      <c r="F57" s="177" t="s">
        <v>104</v>
      </c>
      <c r="G57" s="65" t="s">
        <v>90</v>
      </c>
      <c r="H57">
        <v>5969504.8899999997</v>
      </c>
      <c r="I57" s="277">
        <f>H57-C57</f>
        <v>0</v>
      </c>
    </row>
    <row r="58" spans="1:9" hidden="1" x14ac:dyDescent="0.25">
      <c r="A58" s="68"/>
      <c r="B58" s="78" t="s">
        <v>96</v>
      </c>
      <c r="C58" s="76">
        <v>5969504.8899999997</v>
      </c>
      <c r="D58" s="76">
        <v>763260.35</v>
      </c>
      <c r="E58" s="76">
        <v>763260.35</v>
      </c>
      <c r="F58" s="75"/>
      <c r="G58" s="65" t="s">
        <v>90</v>
      </c>
    </row>
    <row r="59" spans="1:9" ht="23.25" hidden="1" x14ac:dyDescent="0.25">
      <c r="A59" s="68"/>
      <c r="B59" s="174" t="s">
        <v>127</v>
      </c>
      <c r="C59" s="175">
        <v>1675325</v>
      </c>
      <c r="D59" s="73">
        <v>1575325</v>
      </c>
      <c r="E59" s="176">
        <v>1575325</v>
      </c>
      <c r="F59" s="177" t="s">
        <v>128</v>
      </c>
      <c r="G59" s="65" t="s">
        <v>90</v>
      </c>
    </row>
    <row r="60" spans="1:9" hidden="1" x14ac:dyDescent="0.25">
      <c r="A60" s="68"/>
      <c r="B60" s="78" t="s">
        <v>96</v>
      </c>
      <c r="C60" s="77">
        <v>1675325</v>
      </c>
      <c r="D60" s="77">
        <v>1575325</v>
      </c>
      <c r="E60" s="77">
        <v>1575325</v>
      </c>
      <c r="F60" s="75"/>
      <c r="G60" s="65" t="s">
        <v>90</v>
      </c>
    </row>
    <row r="61" spans="1:9" x14ac:dyDescent="0.25">
      <c r="A61" s="68"/>
      <c r="B61" s="174" t="s">
        <v>129</v>
      </c>
      <c r="C61" s="175">
        <v>1733207.1</v>
      </c>
      <c r="D61" s="73">
        <v>1714453.16</v>
      </c>
      <c r="E61" s="176">
        <v>1714453.16</v>
      </c>
      <c r="F61" s="177" t="s">
        <v>104</v>
      </c>
      <c r="G61" s="65" t="s">
        <v>90</v>
      </c>
      <c r="H61">
        <v>1733207.1</v>
      </c>
      <c r="I61" s="277">
        <f t="shared" ref="I61:I62" si="0">H61-C61</f>
        <v>0</v>
      </c>
    </row>
    <row r="62" spans="1:9" ht="15.75" thickBot="1" x14ac:dyDescent="0.3">
      <c r="A62" s="68"/>
      <c r="B62" s="174" t="s">
        <v>129</v>
      </c>
      <c r="C62" s="175">
        <v>3155722.22</v>
      </c>
      <c r="D62" s="73">
        <v>3155722.22</v>
      </c>
      <c r="E62" s="176">
        <v>3155722.22</v>
      </c>
      <c r="F62" s="177" t="s">
        <v>130</v>
      </c>
      <c r="G62" s="65" t="s">
        <v>90</v>
      </c>
      <c r="H62">
        <v>3155722.22</v>
      </c>
      <c r="I62" s="277">
        <f t="shared" si="0"/>
        <v>0</v>
      </c>
    </row>
    <row r="63" spans="1:9" ht="15.75" hidden="1" thickBot="1" x14ac:dyDescent="0.3">
      <c r="A63" s="68"/>
      <c r="B63" s="71" t="s">
        <v>96</v>
      </c>
      <c r="C63" s="70">
        <v>4888929.32</v>
      </c>
      <c r="D63" s="70">
        <v>4870175.38</v>
      </c>
      <c r="E63" s="70">
        <v>4870175.38</v>
      </c>
      <c r="F63" s="69"/>
      <c r="G63" s="65" t="s">
        <v>90</v>
      </c>
    </row>
    <row r="64" spans="1:9" ht="15.75" hidden="1" thickBot="1" x14ac:dyDescent="0.3">
      <c r="A64" s="68"/>
      <c r="B64" s="115"/>
      <c r="C64" s="67">
        <v>2454614034.0599995</v>
      </c>
      <c r="D64" s="67">
        <v>1730464529.0500007</v>
      </c>
      <c r="E64" s="67">
        <v>1730455929.0500007</v>
      </c>
      <c r="F64" s="66"/>
      <c r="G64" s="65" t="s">
        <v>90</v>
      </c>
    </row>
    <row r="65" spans="1:9" x14ac:dyDescent="0.25">
      <c r="A65" s="95"/>
      <c r="B65" s="116"/>
      <c r="C65" s="101"/>
      <c r="D65" s="101"/>
      <c r="E65" s="101"/>
      <c r="F65" s="96"/>
      <c r="G65" s="95"/>
    </row>
    <row r="66" spans="1:9" x14ac:dyDescent="0.25">
      <c r="A66" s="97" t="s">
        <v>131</v>
      </c>
      <c r="B66" s="117"/>
      <c r="C66" s="102"/>
      <c r="D66" s="102"/>
      <c r="E66" s="102"/>
      <c r="F66" s="95"/>
      <c r="G66" s="95"/>
    </row>
    <row r="67" spans="1:9" x14ac:dyDescent="0.25">
      <c r="A67" s="97"/>
      <c r="B67" s="117"/>
      <c r="C67" s="102"/>
      <c r="D67" s="102"/>
      <c r="E67" s="102"/>
      <c r="F67" s="95"/>
      <c r="G67" s="95"/>
    </row>
    <row r="68" spans="1:9" x14ac:dyDescent="0.25">
      <c r="A68" s="97" t="s">
        <v>132</v>
      </c>
      <c r="B68" s="117"/>
      <c r="C68" s="102"/>
      <c r="D68" s="102"/>
      <c r="E68" s="102"/>
      <c r="F68" s="95"/>
      <c r="G68" s="95"/>
    </row>
    <row r="69" spans="1:9" x14ac:dyDescent="0.25">
      <c r="A69" s="97"/>
      <c r="B69" s="117"/>
      <c r="C69" s="102"/>
      <c r="D69" s="102"/>
      <c r="E69" s="102"/>
      <c r="F69" s="95"/>
      <c r="G69" s="95"/>
    </row>
    <row r="70" spans="1:9" x14ac:dyDescent="0.25">
      <c r="A70" s="98"/>
      <c r="B70" s="118"/>
      <c r="C70" s="103">
        <v>485981230.16000003</v>
      </c>
      <c r="D70" s="103">
        <v>314670018.81000006</v>
      </c>
      <c r="E70" s="103">
        <v>314670018.81000006</v>
      </c>
      <c r="F70" s="99" t="s">
        <v>133</v>
      </c>
      <c r="G70" s="98"/>
      <c r="H70" s="276">
        <v>487533407.48000002</v>
      </c>
      <c r="I70" s="275">
        <f>H70-C70</f>
        <v>1552177.3199999928</v>
      </c>
    </row>
    <row r="71" spans="1:9" x14ac:dyDescent="0.25">
      <c r="A71" s="98"/>
      <c r="B71" s="118"/>
      <c r="C71" s="103">
        <v>3646800</v>
      </c>
      <c r="D71" s="103">
        <v>1589025.97</v>
      </c>
      <c r="E71" s="103">
        <v>1589025.97</v>
      </c>
      <c r="F71" s="106" t="s">
        <v>134</v>
      </c>
      <c r="G71" s="98"/>
      <c r="H71" s="276">
        <v>3646800</v>
      </c>
      <c r="I71" s="275">
        <f t="shared" ref="I71:I73" si="1">H71-C71</f>
        <v>0</v>
      </c>
    </row>
    <row r="72" spans="1:9" x14ac:dyDescent="0.25">
      <c r="A72" s="98"/>
      <c r="B72" s="118"/>
      <c r="C72" s="103">
        <v>3260856.68</v>
      </c>
      <c r="D72" s="103">
        <v>2454857.2200000002</v>
      </c>
      <c r="E72" s="103">
        <v>2454857.2200000002</v>
      </c>
      <c r="F72" s="99" t="s">
        <v>135</v>
      </c>
      <c r="G72" s="98"/>
      <c r="H72" s="276">
        <v>6503600</v>
      </c>
      <c r="I72" s="275">
        <f t="shared" si="1"/>
        <v>3242743.32</v>
      </c>
    </row>
    <row r="73" spans="1:9" x14ac:dyDescent="0.25">
      <c r="A73" s="98"/>
      <c r="B73" s="118"/>
      <c r="C73" s="103">
        <v>11800</v>
      </c>
      <c r="D73" s="103">
        <v>7128.7</v>
      </c>
      <c r="E73" s="103">
        <v>7128.7</v>
      </c>
      <c r="F73" s="99" t="s">
        <v>136</v>
      </c>
      <c r="G73" s="98"/>
      <c r="H73" s="276">
        <v>11800</v>
      </c>
      <c r="I73" s="275">
        <f t="shared" si="1"/>
        <v>0</v>
      </c>
    </row>
    <row r="74" spans="1:9" x14ac:dyDescent="0.25">
      <c r="A74" s="100"/>
      <c r="B74" s="119" t="s">
        <v>137</v>
      </c>
      <c r="C74" s="105">
        <f>C70+C71+C72+C73</f>
        <v>492900686.84000003</v>
      </c>
      <c r="D74" s="105">
        <f t="shared" ref="D74:E74" si="2">D70+D71+D72+D73</f>
        <v>318721030.70000011</v>
      </c>
      <c r="E74" s="105">
        <f t="shared" si="2"/>
        <v>318721030.70000011</v>
      </c>
      <c r="F74" s="107" t="s">
        <v>138</v>
      </c>
      <c r="G74" s="100"/>
      <c r="H74">
        <f t="shared" ref="H74:I74" si="3">H70+H71+H72+H73</f>
        <v>497695607.48000002</v>
      </c>
      <c r="I74" s="9">
        <f t="shared" si="3"/>
        <v>4794920.6399999931</v>
      </c>
    </row>
    <row r="75" spans="1:9" x14ac:dyDescent="0.25">
      <c r="A75" s="98"/>
      <c r="B75" s="118"/>
      <c r="C75" s="103"/>
      <c r="D75" s="103"/>
      <c r="E75" s="103"/>
      <c r="F75" s="99"/>
      <c r="G75" s="98"/>
    </row>
    <row r="76" spans="1:9" x14ac:dyDescent="0.25">
      <c r="A76" s="98"/>
      <c r="B76" s="118"/>
      <c r="C76" s="103">
        <v>3155722.22</v>
      </c>
      <c r="D76" s="103">
        <v>3155722.22</v>
      </c>
      <c r="E76" s="103">
        <v>3155722.22</v>
      </c>
      <c r="F76" s="99" t="s">
        <v>139</v>
      </c>
      <c r="G76" s="98"/>
      <c r="H76" s="276">
        <v>3155722.22</v>
      </c>
    </row>
    <row r="77" spans="1:9" x14ac:dyDescent="0.25">
      <c r="A77" s="98"/>
      <c r="B77" s="119" t="s">
        <v>140</v>
      </c>
      <c r="C77" s="105">
        <f>C76+C74</f>
        <v>496056409.06000006</v>
      </c>
      <c r="D77" s="105">
        <f t="shared" ref="D77:E77" si="4">D76+D74</f>
        <v>321876752.92000014</v>
      </c>
      <c r="E77" s="105">
        <f t="shared" si="4"/>
        <v>321876752.92000014</v>
      </c>
      <c r="F77" s="105"/>
      <c r="G77" s="105"/>
      <c r="H77" s="105">
        <f t="shared" ref="H77:I77" si="5">H76+H74</f>
        <v>500851329.70000005</v>
      </c>
      <c r="I77" s="105">
        <f t="shared" si="5"/>
        <v>4794920.6399999931</v>
      </c>
    </row>
    <row r="78" spans="1:9" x14ac:dyDescent="0.25">
      <c r="A78" s="98"/>
      <c r="B78" s="118"/>
      <c r="C78" s="103"/>
      <c r="D78" s="103"/>
      <c r="E78" s="103"/>
      <c r="F78" s="99"/>
      <c r="G78" s="98"/>
    </row>
    <row r="79" spans="1:9" x14ac:dyDescent="0.25">
      <c r="A79" s="98"/>
      <c r="B79" s="118"/>
      <c r="C79" s="103"/>
      <c r="D79" s="103"/>
      <c r="E79" s="103"/>
      <c r="F79" s="99"/>
      <c r="G79" s="98"/>
    </row>
    <row r="80" spans="1:9" x14ac:dyDescent="0.25">
      <c r="A80" s="98"/>
      <c r="B80" s="118"/>
      <c r="C80" s="103">
        <v>8077500</v>
      </c>
      <c r="D80" s="103">
        <v>4767077.99</v>
      </c>
      <c r="E80" s="103">
        <v>4767077.99</v>
      </c>
      <c r="F80" s="99" t="s">
        <v>141</v>
      </c>
      <c r="G80" s="98"/>
    </row>
    <row r="81" spans="2:6" x14ac:dyDescent="0.25">
      <c r="B81" s="118"/>
      <c r="C81" s="103">
        <v>1830330500</v>
      </c>
      <c r="D81" s="103">
        <v>1333008303.0300002</v>
      </c>
      <c r="E81" s="103">
        <v>1333008303.0300002</v>
      </c>
      <c r="F81" s="99" t="s">
        <v>142</v>
      </c>
    </row>
    <row r="82" spans="2:6" x14ac:dyDescent="0.25">
      <c r="B82" s="118"/>
      <c r="C82" s="103">
        <v>1675325</v>
      </c>
      <c r="D82" s="103">
        <v>1575325</v>
      </c>
      <c r="E82" s="103">
        <v>1575325</v>
      </c>
      <c r="F82" s="99" t="s">
        <v>143</v>
      </c>
    </row>
    <row r="83" spans="2:6" x14ac:dyDescent="0.25">
      <c r="B83" s="118"/>
      <c r="C83" s="103">
        <v>30404200</v>
      </c>
      <c r="D83" s="103">
        <v>11476395.67</v>
      </c>
      <c r="E83" s="103">
        <v>11476395.67</v>
      </c>
      <c r="F83" s="99" t="s">
        <v>144</v>
      </c>
    </row>
    <row r="84" spans="2:6" x14ac:dyDescent="0.25">
      <c r="B84" s="118"/>
      <c r="C84" s="103">
        <v>713900</v>
      </c>
      <c r="D84" s="103">
        <v>431276.42</v>
      </c>
      <c r="E84" s="103">
        <v>431276.42</v>
      </c>
      <c r="F84" s="99" t="s">
        <v>145</v>
      </c>
    </row>
    <row r="85" spans="2:6" x14ac:dyDescent="0.25">
      <c r="B85" s="119" t="s">
        <v>146</v>
      </c>
      <c r="C85" s="105">
        <v>1871201425</v>
      </c>
      <c r="D85" s="105">
        <v>1351258378.1100004</v>
      </c>
      <c r="E85" s="105">
        <v>1351258378.1100004</v>
      </c>
      <c r="F85" s="104"/>
    </row>
    <row r="86" spans="2:6" x14ac:dyDescent="0.25">
      <c r="B86" s="118"/>
      <c r="C86" s="103"/>
      <c r="D86" s="103"/>
      <c r="E86" s="103"/>
      <c r="F86" s="99"/>
    </row>
    <row r="87" spans="2:6" x14ac:dyDescent="0.25">
      <c r="B87" s="118"/>
      <c r="C87" s="103">
        <v>70620400</v>
      </c>
      <c r="D87" s="103">
        <v>50833193.950000003</v>
      </c>
      <c r="E87" s="103">
        <v>50824593.950000003</v>
      </c>
      <c r="F87" s="99" t="s">
        <v>147</v>
      </c>
    </row>
    <row r="88" spans="2:6" x14ac:dyDescent="0.25">
      <c r="B88" s="118"/>
      <c r="C88" s="103">
        <v>15966900</v>
      </c>
      <c r="D88" s="103">
        <v>6026899.2800000003</v>
      </c>
      <c r="E88" s="103">
        <v>6026899.2800000003</v>
      </c>
      <c r="F88" s="99" t="s">
        <v>148</v>
      </c>
    </row>
    <row r="89" spans="2:6" x14ac:dyDescent="0.25">
      <c r="B89" s="118"/>
      <c r="C89" s="103">
        <v>456400</v>
      </c>
      <c r="D89" s="103">
        <v>275733.65999999997</v>
      </c>
      <c r="E89" s="103">
        <v>275733.65999999997</v>
      </c>
      <c r="F89" s="99" t="s">
        <v>149</v>
      </c>
    </row>
    <row r="90" spans="2:6" x14ac:dyDescent="0.25">
      <c r="B90" s="118"/>
      <c r="C90" s="103">
        <v>312500</v>
      </c>
      <c r="D90" s="103">
        <v>193571.13</v>
      </c>
      <c r="E90" s="103">
        <v>193571.13</v>
      </c>
      <c r="F90" s="99" t="s">
        <v>150</v>
      </c>
    </row>
    <row r="91" spans="2:6" x14ac:dyDescent="0.25">
      <c r="B91" s="119" t="s">
        <v>151</v>
      </c>
      <c r="C91" s="105">
        <v>87356200</v>
      </c>
      <c r="D91" s="105">
        <v>57329398.020000003</v>
      </c>
      <c r="E91" s="105">
        <v>57320798.020000003</v>
      </c>
      <c r="F91" s="104"/>
    </row>
    <row r="92" spans="2:6" x14ac:dyDescent="0.25">
      <c r="B92" s="118"/>
      <c r="C92" s="103"/>
      <c r="D92" s="103"/>
      <c r="E92" s="103"/>
      <c r="F92" s="98"/>
    </row>
    <row r="93" spans="2:6" x14ac:dyDescent="0.25">
      <c r="B93" s="119" t="s">
        <v>152</v>
      </c>
      <c r="C93" s="105">
        <v>2454614034.0599999</v>
      </c>
      <c r="D93" s="105">
        <v>1730464529.0500004</v>
      </c>
      <c r="E93" s="105">
        <v>1730455929.0500004</v>
      </c>
      <c r="F93" s="105">
        <v>0</v>
      </c>
    </row>
    <row r="94" spans="2:6" x14ac:dyDescent="0.25">
      <c r="B94" s="118"/>
      <c r="C94" s="103">
        <v>2454614034.0599995</v>
      </c>
      <c r="D94" s="103">
        <v>1730464529.0500007</v>
      </c>
      <c r="E94" s="103">
        <v>1730455929.0500007</v>
      </c>
      <c r="F94" s="98"/>
    </row>
    <row r="95" spans="2:6" x14ac:dyDescent="0.25">
      <c r="B95" s="118"/>
      <c r="C95" s="103"/>
      <c r="D95" s="103"/>
      <c r="E95" s="103"/>
      <c r="F95" s="98"/>
    </row>
    <row r="96" spans="2:6" x14ac:dyDescent="0.25">
      <c r="B96" s="118"/>
      <c r="C96" s="103">
        <v>0</v>
      </c>
      <c r="D96" s="103">
        <v>0</v>
      </c>
      <c r="E96" s="103">
        <v>0</v>
      </c>
      <c r="F96" s="98"/>
    </row>
    <row r="97" spans="2:5" x14ac:dyDescent="0.25">
      <c r="B97" s="118"/>
      <c r="C97" s="103"/>
      <c r="D97" s="103"/>
      <c r="E97" s="103"/>
    </row>
    <row r="98" spans="2:5" x14ac:dyDescent="0.25">
      <c r="B98" s="118"/>
      <c r="C98" s="103"/>
      <c r="D98" s="103"/>
      <c r="E98" s="103"/>
    </row>
    <row r="99" spans="2:5" x14ac:dyDescent="0.25">
      <c r="B99" s="118"/>
      <c r="C99" s="103"/>
      <c r="D99" s="103"/>
      <c r="E99" s="103"/>
    </row>
    <row r="100" spans="2:5" x14ac:dyDescent="0.25">
      <c r="B100" s="118"/>
      <c r="C100" s="103"/>
      <c r="D100" s="103"/>
      <c r="E100" s="103"/>
    </row>
    <row r="101" spans="2:5" x14ac:dyDescent="0.25">
      <c r="B101" s="118"/>
      <c r="C101" s="103"/>
      <c r="D101" s="103"/>
      <c r="E101" s="103"/>
    </row>
    <row r="102" spans="2:5" x14ac:dyDescent="0.25">
      <c r="B102" s="118"/>
      <c r="C102" s="103"/>
      <c r="D102" s="103"/>
      <c r="E102" s="103"/>
    </row>
    <row r="103" spans="2:5" x14ac:dyDescent="0.25">
      <c r="B103" s="118"/>
      <c r="C103" s="103"/>
      <c r="D103" s="103"/>
      <c r="E103" s="103"/>
    </row>
    <row r="104" spans="2:5" x14ac:dyDescent="0.25">
      <c r="B104" s="118"/>
      <c r="C104" s="103"/>
      <c r="D104" s="103"/>
      <c r="E104" s="103"/>
    </row>
    <row r="105" spans="2:5" x14ac:dyDescent="0.25">
      <c r="B105" s="118"/>
      <c r="C105" s="103"/>
      <c r="D105" s="103"/>
      <c r="E105" s="103"/>
    </row>
    <row r="106" spans="2:5" x14ac:dyDescent="0.25">
      <c r="B106" s="118"/>
      <c r="C106" s="103"/>
      <c r="D106" s="103"/>
      <c r="E106" s="103"/>
    </row>
    <row r="107" spans="2:5" x14ac:dyDescent="0.25">
      <c r="B107" s="118"/>
      <c r="C107" s="103"/>
      <c r="D107" s="103"/>
      <c r="E107" s="103"/>
    </row>
    <row r="108" spans="2:5" x14ac:dyDescent="0.25">
      <c r="B108" s="118"/>
      <c r="C108" s="103"/>
      <c r="D108" s="103"/>
      <c r="E108" s="103"/>
    </row>
    <row r="109" spans="2:5" x14ac:dyDescent="0.25">
      <c r="B109" s="118"/>
      <c r="C109" s="103"/>
      <c r="D109" s="103"/>
      <c r="E109" s="103"/>
    </row>
    <row r="110" spans="2:5" x14ac:dyDescent="0.25">
      <c r="B110" s="118"/>
      <c r="C110" s="103"/>
      <c r="D110" s="103"/>
      <c r="E110" s="103"/>
    </row>
    <row r="111" spans="2:5" x14ac:dyDescent="0.25">
      <c r="B111" s="118"/>
      <c r="C111" s="103"/>
      <c r="D111" s="103"/>
      <c r="E111" s="103"/>
    </row>
    <row r="112" spans="2:5" x14ac:dyDescent="0.25">
      <c r="B112" s="118"/>
      <c r="C112" s="103"/>
      <c r="D112" s="103"/>
      <c r="E112" s="103"/>
    </row>
    <row r="113" spans="2:5" x14ac:dyDescent="0.25">
      <c r="B113" s="118"/>
      <c r="C113" s="103"/>
      <c r="D113" s="103"/>
      <c r="E113" s="103"/>
    </row>
    <row r="114" spans="2:5" x14ac:dyDescent="0.25">
      <c r="B114" s="118"/>
      <c r="C114" s="103"/>
      <c r="D114" s="103"/>
      <c r="E114" s="103"/>
    </row>
    <row r="115" spans="2:5" x14ac:dyDescent="0.25">
      <c r="B115" s="118"/>
      <c r="C115" s="103"/>
      <c r="D115" s="103"/>
      <c r="E115" s="103"/>
    </row>
    <row r="116" spans="2:5" x14ac:dyDescent="0.25">
      <c r="B116" s="118"/>
      <c r="C116" s="103"/>
      <c r="D116" s="103"/>
      <c r="E116" s="103"/>
    </row>
    <row r="117" spans="2:5" x14ac:dyDescent="0.25">
      <c r="B117" s="118"/>
      <c r="C117" s="103"/>
      <c r="D117" s="103"/>
      <c r="E117" s="103"/>
    </row>
    <row r="118" spans="2:5" x14ac:dyDescent="0.25">
      <c r="B118" s="118"/>
      <c r="C118" s="103"/>
      <c r="D118" s="103"/>
      <c r="E118" s="103"/>
    </row>
    <row r="119" spans="2:5" x14ac:dyDescent="0.25">
      <c r="B119" s="118"/>
      <c r="C119" s="103"/>
      <c r="D119" s="103"/>
      <c r="E119" s="103"/>
    </row>
    <row r="120" spans="2:5" x14ac:dyDescent="0.25">
      <c r="B120" s="118"/>
      <c r="C120" s="103"/>
      <c r="D120" s="103"/>
      <c r="E120" s="103"/>
    </row>
    <row r="121" spans="2:5" x14ac:dyDescent="0.25">
      <c r="B121" s="118"/>
      <c r="C121" s="103"/>
      <c r="D121" s="103"/>
      <c r="E121" s="103"/>
    </row>
    <row r="122" spans="2:5" x14ac:dyDescent="0.25">
      <c r="B122" s="118"/>
      <c r="C122" s="103"/>
      <c r="D122" s="103"/>
      <c r="E122" s="103"/>
    </row>
    <row r="123" spans="2:5" x14ac:dyDescent="0.25">
      <c r="B123" s="118"/>
      <c r="C123" s="103"/>
      <c r="D123" s="103"/>
      <c r="E123" s="103"/>
    </row>
    <row r="124" spans="2:5" x14ac:dyDescent="0.25">
      <c r="B124" s="118"/>
      <c r="C124" s="103"/>
      <c r="D124" s="103"/>
      <c r="E124" s="103"/>
    </row>
    <row r="125" spans="2:5" x14ac:dyDescent="0.25">
      <c r="B125" s="118"/>
      <c r="C125" s="103"/>
      <c r="D125" s="103"/>
      <c r="E125" s="103"/>
    </row>
    <row r="126" spans="2:5" x14ac:dyDescent="0.25">
      <c r="B126" s="118"/>
      <c r="C126" s="103"/>
      <c r="D126" s="103"/>
      <c r="E126" s="103"/>
    </row>
    <row r="127" spans="2:5" x14ac:dyDescent="0.25">
      <c r="B127" s="118"/>
      <c r="C127" s="103"/>
      <c r="D127" s="103"/>
      <c r="E127" s="103"/>
    </row>
    <row r="128" spans="2:5" x14ac:dyDescent="0.25">
      <c r="B128" s="118"/>
      <c r="C128" s="103"/>
      <c r="D128" s="103"/>
      <c r="E128" s="103"/>
    </row>
    <row r="129" spans="2:5" x14ac:dyDescent="0.25">
      <c r="B129" s="118"/>
      <c r="C129" s="103"/>
      <c r="D129" s="103"/>
      <c r="E129" s="103"/>
    </row>
    <row r="130" spans="2:5" x14ac:dyDescent="0.25">
      <c r="B130" s="118"/>
      <c r="C130" s="103"/>
      <c r="D130" s="103"/>
      <c r="E130" s="103"/>
    </row>
    <row r="131" spans="2:5" x14ac:dyDescent="0.25">
      <c r="B131" s="118"/>
      <c r="C131" s="103"/>
      <c r="D131" s="103"/>
      <c r="E131" s="103"/>
    </row>
    <row r="132" spans="2:5" x14ac:dyDescent="0.25">
      <c r="B132" s="118"/>
      <c r="C132" s="103"/>
      <c r="D132" s="103"/>
      <c r="E132" s="103"/>
    </row>
    <row r="133" spans="2:5" x14ac:dyDescent="0.25">
      <c r="B133" s="118"/>
      <c r="C133" s="103"/>
      <c r="D133" s="103"/>
      <c r="E133" s="103"/>
    </row>
    <row r="134" spans="2:5" x14ac:dyDescent="0.25">
      <c r="B134" s="118"/>
      <c r="C134" s="103"/>
      <c r="D134" s="103"/>
      <c r="E134" s="103"/>
    </row>
    <row r="135" spans="2:5" x14ac:dyDescent="0.25">
      <c r="B135" s="118"/>
      <c r="C135" s="103"/>
      <c r="D135" s="103"/>
      <c r="E135" s="103"/>
    </row>
    <row r="136" spans="2:5" x14ac:dyDescent="0.25">
      <c r="B136" s="118"/>
      <c r="C136" s="103"/>
      <c r="D136" s="103"/>
      <c r="E136" s="103"/>
    </row>
    <row r="137" spans="2:5" x14ac:dyDescent="0.25">
      <c r="B137" s="118"/>
      <c r="C137" s="103"/>
      <c r="D137" s="103"/>
      <c r="E137" s="103"/>
    </row>
    <row r="138" spans="2:5" x14ac:dyDescent="0.25">
      <c r="B138" s="118"/>
      <c r="C138" s="103"/>
      <c r="D138" s="103"/>
      <c r="E138" s="103"/>
    </row>
    <row r="139" spans="2:5" x14ac:dyDescent="0.25">
      <c r="B139" s="118"/>
      <c r="C139" s="103"/>
      <c r="D139" s="103"/>
      <c r="E139" s="103"/>
    </row>
    <row r="140" spans="2:5" x14ac:dyDescent="0.25">
      <c r="B140" s="118"/>
      <c r="C140" s="103"/>
      <c r="D140" s="103"/>
      <c r="E140" s="103"/>
    </row>
    <row r="141" spans="2:5" x14ac:dyDescent="0.25">
      <c r="B141" s="118"/>
      <c r="C141" s="103"/>
      <c r="D141" s="103"/>
      <c r="E141" s="103"/>
    </row>
    <row r="142" spans="2:5" x14ac:dyDescent="0.25">
      <c r="B142" s="118"/>
      <c r="C142" s="103"/>
      <c r="D142" s="103"/>
      <c r="E142" s="103"/>
    </row>
    <row r="143" spans="2:5" x14ac:dyDescent="0.25">
      <c r="B143" s="118"/>
      <c r="C143" s="103"/>
      <c r="D143" s="103"/>
      <c r="E143" s="103"/>
    </row>
    <row r="144" spans="2:5" x14ac:dyDescent="0.25">
      <c r="B144" s="118"/>
      <c r="C144" s="103"/>
      <c r="D144" s="103"/>
      <c r="E144" s="103"/>
    </row>
    <row r="145" spans="2:5" x14ac:dyDescent="0.25">
      <c r="B145" s="118"/>
      <c r="C145" s="103"/>
      <c r="D145" s="103"/>
      <c r="E145" s="103"/>
    </row>
    <row r="146" spans="2:5" x14ac:dyDescent="0.25">
      <c r="B146" s="118"/>
      <c r="C146" s="103"/>
      <c r="D146" s="103"/>
      <c r="E146" s="103"/>
    </row>
    <row r="147" spans="2:5" x14ac:dyDescent="0.25">
      <c r="B147" s="118"/>
      <c r="C147" s="103"/>
      <c r="D147" s="103"/>
      <c r="E147" s="103"/>
    </row>
    <row r="148" spans="2:5" x14ac:dyDescent="0.25">
      <c r="B148" s="118"/>
      <c r="C148" s="103"/>
      <c r="D148" s="103"/>
      <c r="E148" s="103"/>
    </row>
    <row r="149" spans="2:5" x14ac:dyDescent="0.25">
      <c r="B149" s="118"/>
      <c r="C149" s="103"/>
      <c r="D149" s="103"/>
      <c r="E149" s="103"/>
    </row>
    <row r="150" spans="2:5" x14ac:dyDescent="0.25">
      <c r="B150" s="118"/>
      <c r="C150" s="103"/>
      <c r="D150" s="103"/>
      <c r="E150" s="103"/>
    </row>
    <row r="151" spans="2:5" x14ac:dyDescent="0.25">
      <c r="B151" s="118"/>
      <c r="C151" s="103"/>
      <c r="D151" s="103"/>
      <c r="E151" s="103"/>
    </row>
    <row r="152" spans="2:5" x14ac:dyDescent="0.25">
      <c r="B152" s="118"/>
      <c r="C152" s="103"/>
      <c r="D152" s="103"/>
      <c r="E152" s="103"/>
    </row>
    <row r="153" spans="2:5" x14ac:dyDescent="0.25">
      <c r="B153" s="118"/>
      <c r="C153" s="103"/>
      <c r="D153" s="103"/>
      <c r="E153" s="103"/>
    </row>
    <row r="154" spans="2:5" x14ac:dyDescent="0.25">
      <c r="B154" s="118"/>
      <c r="C154" s="103"/>
      <c r="D154" s="103"/>
      <c r="E154" s="103"/>
    </row>
    <row r="155" spans="2:5" x14ac:dyDescent="0.25">
      <c r="B155" s="118"/>
      <c r="C155" s="103"/>
      <c r="D155" s="103"/>
      <c r="E155" s="103"/>
    </row>
    <row r="156" spans="2:5" x14ac:dyDescent="0.25">
      <c r="B156" s="118"/>
      <c r="C156" s="103"/>
      <c r="D156" s="103"/>
      <c r="E156" s="103"/>
    </row>
    <row r="157" spans="2:5" x14ac:dyDescent="0.25">
      <c r="B157" s="118"/>
      <c r="C157" s="103"/>
      <c r="D157" s="103"/>
      <c r="E157" s="103"/>
    </row>
    <row r="158" spans="2:5" x14ac:dyDescent="0.25">
      <c r="B158" s="118"/>
      <c r="C158" s="103"/>
      <c r="D158" s="103"/>
      <c r="E158" s="103"/>
    </row>
    <row r="159" spans="2:5" x14ac:dyDescent="0.25">
      <c r="B159" s="118"/>
      <c r="C159" s="103"/>
      <c r="D159" s="103"/>
      <c r="E159" s="103"/>
    </row>
    <row r="160" spans="2:5" x14ac:dyDescent="0.25">
      <c r="B160" s="118"/>
      <c r="C160" s="103"/>
      <c r="D160" s="103"/>
      <c r="E160" s="103"/>
    </row>
    <row r="161" spans="2:5" x14ac:dyDescent="0.25">
      <c r="B161" s="118"/>
      <c r="C161" s="103"/>
      <c r="D161" s="103"/>
      <c r="E161" s="103"/>
    </row>
    <row r="162" spans="2:5" x14ac:dyDescent="0.25">
      <c r="B162" s="118"/>
      <c r="C162" s="103"/>
      <c r="D162" s="103"/>
      <c r="E162" s="103"/>
    </row>
    <row r="163" spans="2:5" x14ac:dyDescent="0.25">
      <c r="B163" s="118"/>
      <c r="C163" s="103"/>
      <c r="D163" s="103"/>
      <c r="E163" s="103"/>
    </row>
    <row r="164" spans="2:5" x14ac:dyDescent="0.25">
      <c r="B164" s="118"/>
      <c r="C164" s="103"/>
      <c r="D164" s="103"/>
      <c r="E164" s="103"/>
    </row>
    <row r="165" spans="2:5" x14ac:dyDescent="0.25">
      <c r="B165" s="118"/>
      <c r="C165" s="103"/>
      <c r="D165" s="103"/>
      <c r="E165" s="103"/>
    </row>
    <row r="166" spans="2:5" x14ac:dyDescent="0.25">
      <c r="B166" s="118"/>
      <c r="C166" s="103"/>
      <c r="D166" s="103"/>
      <c r="E166" s="103"/>
    </row>
    <row r="167" spans="2:5" x14ac:dyDescent="0.25">
      <c r="B167" s="118"/>
      <c r="C167" s="103"/>
      <c r="D167" s="103"/>
      <c r="E167" s="103"/>
    </row>
    <row r="168" spans="2:5" x14ac:dyDescent="0.25">
      <c r="B168" s="118"/>
      <c r="C168" s="103"/>
      <c r="D168" s="103"/>
      <c r="E168" s="103"/>
    </row>
    <row r="169" spans="2:5" x14ac:dyDescent="0.25">
      <c r="B169" s="118"/>
      <c r="C169" s="103"/>
      <c r="D169" s="103"/>
      <c r="E169" s="103"/>
    </row>
    <row r="170" spans="2:5" x14ac:dyDescent="0.25">
      <c r="B170" s="118"/>
      <c r="C170" s="103"/>
      <c r="D170" s="103"/>
      <c r="E170" s="103"/>
    </row>
    <row r="171" spans="2:5" x14ac:dyDescent="0.25">
      <c r="B171" s="118"/>
      <c r="C171" s="103"/>
      <c r="D171" s="103"/>
      <c r="E171" s="103"/>
    </row>
    <row r="172" spans="2:5" x14ac:dyDescent="0.25">
      <c r="B172" s="118"/>
      <c r="C172" s="103"/>
      <c r="D172" s="103"/>
      <c r="E172" s="103"/>
    </row>
    <row r="173" spans="2:5" x14ac:dyDescent="0.25">
      <c r="B173" s="118"/>
      <c r="C173" s="103"/>
      <c r="D173" s="103"/>
      <c r="E173" s="103"/>
    </row>
    <row r="174" spans="2:5" x14ac:dyDescent="0.25">
      <c r="B174" s="118"/>
      <c r="C174" s="103"/>
      <c r="D174" s="103"/>
      <c r="E174" s="103"/>
    </row>
    <row r="175" spans="2:5" x14ac:dyDescent="0.25">
      <c r="B175" s="118"/>
      <c r="C175" s="103"/>
      <c r="D175" s="103"/>
      <c r="E175" s="103"/>
    </row>
    <row r="176" spans="2:5" x14ac:dyDescent="0.25">
      <c r="B176" s="118"/>
      <c r="C176" s="103"/>
      <c r="D176" s="103"/>
      <c r="E176" s="103"/>
    </row>
    <row r="177" spans="2:5" x14ac:dyDescent="0.25">
      <c r="B177" s="118"/>
      <c r="C177" s="103"/>
      <c r="D177" s="103"/>
      <c r="E177" s="103"/>
    </row>
    <row r="178" spans="2:5" x14ac:dyDescent="0.25">
      <c r="B178" s="118"/>
      <c r="C178" s="103"/>
      <c r="D178" s="103"/>
      <c r="E178" s="103"/>
    </row>
    <row r="179" spans="2:5" x14ac:dyDescent="0.25">
      <c r="B179" s="118"/>
      <c r="C179" s="103"/>
      <c r="D179" s="103"/>
      <c r="E179" s="103"/>
    </row>
    <row r="180" spans="2:5" x14ac:dyDescent="0.25">
      <c r="B180" s="118"/>
      <c r="C180" s="103"/>
      <c r="D180" s="103"/>
      <c r="E180" s="103"/>
    </row>
    <row r="181" spans="2:5" x14ac:dyDescent="0.25">
      <c r="B181" s="118"/>
      <c r="C181" s="103"/>
      <c r="D181" s="103"/>
      <c r="E181" s="103"/>
    </row>
    <row r="182" spans="2:5" x14ac:dyDescent="0.25">
      <c r="B182" s="118"/>
      <c r="C182" s="103"/>
      <c r="D182" s="103"/>
      <c r="E182" s="103"/>
    </row>
    <row r="183" spans="2:5" x14ac:dyDescent="0.25">
      <c r="B183" s="118"/>
      <c r="C183" s="103"/>
      <c r="D183" s="103"/>
      <c r="E183" s="103"/>
    </row>
    <row r="184" spans="2:5" x14ac:dyDescent="0.25">
      <c r="B184" s="118"/>
      <c r="C184" s="103"/>
      <c r="D184" s="103"/>
      <c r="E184" s="103"/>
    </row>
    <row r="185" spans="2:5" x14ac:dyDescent="0.25">
      <c r="B185" s="118"/>
      <c r="C185" s="103"/>
      <c r="D185" s="103"/>
      <c r="E185" s="103"/>
    </row>
    <row r="186" spans="2:5" x14ac:dyDescent="0.25">
      <c r="B186" s="118"/>
      <c r="C186" s="103"/>
      <c r="D186" s="103"/>
      <c r="E186" s="103"/>
    </row>
    <row r="187" spans="2:5" x14ac:dyDescent="0.25">
      <c r="B187" s="118"/>
      <c r="C187" s="103"/>
      <c r="D187" s="103"/>
      <c r="E187" s="103"/>
    </row>
    <row r="188" spans="2:5" x14ac:dyDescent="0.25">
      <c r="B188" s="118"/>
      <c r="C188" s="103"/>
      <c r="D188" s="103"/>
      <c r="E188" s="103"/>
    </row>
    <row r="189" spans="2:5" x14ac:dyDescent="0.25">
      <c r="B189" s="118"/>
      <c r="C189" s="103"/>
      <c r="D189" s="103"/>
      <c r="E189" s="103"/>
    </row>
    <row r="190" spans="2:5" x14ac:dyDescent="0.25">
      <c r="B190" s="118"/>
      <c r="C190" s="103"/>
      <c r="D190" s="103"/>
      <c r="E190" s="103"/>
    </row>
    <row r="191" spans="2:5" x14ac:dyDescent="0.25">
      <c r="B191" s="118"/>
      <c r="C191" s="103"/>
      <c r="D191" s="103"/>
      <c r="E191" s="103"/>
    </row>
    <row r="192" spans="2:5" x14ac:dyDescent="0.25">
      <c r="B192" s="118"/>
      <c r="C192" s="103"/>
      <c r="D192" s="103"/>
      <c r="E192" s="103"/>
    </row>
    <row r="193" spans="2:5" x14ac:dyDescent="0.25">
      <c r="B193" s="118"/>
      <c r="C193" s="103"/>
      <c r="D193" s="103"/>
      <c r="E193" s="103"/>
    </row>
    <row r="194" spans="2:5" x14ac:dyDescent="0.25">
      <c r="B194" s="118"/>
      <c r="C194" s="103"/>
      <c r="D194" s="103"/>
      <c r="E194" s="103"/>
    </row>
    <row r="195" spans="2:5" x14ac:dyDescent="0.25">
      <c r="B195" s="118"/>
      <c r="C195" s="103"/>
      <c r="D195" s="103"/>
      <c r="E195" s="103"/>
    </row>
    <row r="196" spans="2:5" x14ac:dyDescent="0.25">
      <c r="B196" s="118"/>
      <c r="C196" s="103"/>
      <c r="D196" s="103"/>
      <c r="E196" s="103"/>
    </row>
    <row r="197" spans="2:5" x14ac:dyDescent="0.25">
      <c r="B197" s="118"/>
      <c r="C197" s="103"/>
      <c r="D197" s="103"/>
      <c r="E197" s="103"/>
    </row>
    <row r="198" spans="2:5" x14ac:dyDescent="0.25">
      <c r="B198" s="118"/>
      <c r="C198" s="103"/>
      <c r="D198" s="103"/>
      <c r="E198" s="103"/>
    </row>
    <row r="199" spans="2:5" x14ac:dyDescent="0.25">
      <c r="B199" s="118"/>
      <c r="C199" s="103"/>
      <c r="D199" s="103"/>
      <c r="E199" s="103"/>
    </row>
    <row r="200" spans="2:5" x14ac:dyDescent="0.25">
      <c r="B200" s="118"/>
      <c r="C200" s="103"/>
      <c r="D200" s="103"/>
      <c r="E200" s="103"/>
    </row>
    <row r="201" spans="2:5" x14ac:dyDescent="0.25">
      <c r="B201" s="118"/>
      <c r="C201" s="103"/>
      <c r="D201" s="103"/>
      <c r="E201" s="103"/>
    </row>
    <row r="202" spans="2:5" x14ac:dyDescent="0.25">
      <c r="B202" s="118"/>
      <c r="C202" s="103"/>
      <c r="D202" s="103"/>
      <c r="E202" s="103"/>
    </row>
    <row r="203" spans="2:5" x14ac:dyDescent="0.25">
      <c r="B203" s="118"/>
      <c r="C203" s="103"/>
      <c r="D203" s="103"/>
      <c r="E203" s="103"/>
    </row>
    <row r="204" spans="2:5" x14ac:dyDescent="0.25">
      <c r="B204" s="118"/>
      <c r="C204" s="103"/>
      <c r="D204" s="103"/>
      <c r="E204" s="103"/>
    </row>
    <row r="205" spans="2:5" x14ac:dyDescent="0.25">
      <c r="B205" s="118"/>
      <c r="C205" s="103"/>
      <c r="D205" s="103"/>
      <c r="E205" s="103"/>
    </row>
    <row r="206" spans="2:5" x14ac:dyDescent="0.25">
      <c r="B206" s="118"/>
      <c r="C206" s="103"/>
      <c r="D206" s="103"/>
      <c r="E206" s="103"/>
    </row>
    <row r="207" spans="2:5" x14ac:dyDescent="0.25">
      <c r="B207" s="118"/>
      <c r="C207" s="103"/>
      <c r="D207" s="103"/>
      <c r="E207" s="103"/>
    </row>
    <row r="208" spans="2:5" x14ac:dyDescent="0.25">
      <c r="B208" s="118"/>
      <c r="C208" s="103"/>
      <c r="D208" s="103"/>
      <c r="E208" s="103"/>
    </row>
    <row r="209" spans="2:5" x14ac:dyDescent="0.25">
      <c r="B209" s="118"/>
      <c r="C209" s="103"/>
      <c r="D209" s="103"/>
      <c r="E209" s="103"/>
    </row>
    <row r="210" spans="2:5" x14ac:dyDescent="0.25">
      <c r="B210" s="118"/>
      <c r="C210" s="103"/>
      <c r="D210" s="103"/>
      <c r="E210" s="103"/>
    </row>
    <row r="211" spans="2:5" x14ac:dyDescent="0.25">
      <c r="B211" s="118"/>
      <c r="C211" s="103"/>
      <c r="D211" s="103"/>
      <c r="E211" s="103"/>
    </row>
    <row r="212" spans="2:5" x14ac:dyDescent="0.25">
      <c r="B212" s="118"/>
      <c r="C212" s="103"/>
      <c r="D212" s="103"/>
      <c r="E212" s="103"/>
    </row>
    <row r="213" spans="2:5" x14ac:dyDescent="0.25">
      <c r="B213" s="118"/>
      <c r="C213" s="103"/>
      <c r="D213" s="103"/>
      <c r="E213" s="103"/>
    </row>
    <row r="214" spans="2:5" x14ac:dyDescent="0.25">
      <c r="B214" s="118"/>
      <c r="C214" s="103"/>
      <c r="D214" s="103"/>
      <c r="E214" s="103"/>
    </row>
    <row r="215" spans="2:5" x14ac:dyDescent="0.25">
      <c r="B215" s="118"/>
      <c r="C215" s="103"/>
      <c r="D215" s="103"/>
      <c r="E215" s="103"/>
    </row>
    <row r="216" spans="2:5" x14ac:dyDescent="0.25">
      <c r="B216" s="118"/>
      <c r="C216" s="103"/>
      <c r="D216" s="103"/>
      <c r="E216" s="103"/>
    </row>
    <row r="217" spans="2:5" x14ac:dyDescent="0.25">
      <c r="B217" s="118"/>
      <c r="C217" s="103"/>
      <c r="D217" s="103"/>
      <c r="E217" s="103"/>
    </row>
    <row r="218" spans="2:5" x14ac:dyDescent="0.25">
      <c r="B218" s="118"/>
      <c r="C218" s="103"/>
      <c r="D218" s="103"/>
      <c r="E218" s="103"/>
    </row>
    <row r="219" spans="2:5" x14ac:dyDescent="0.25">
      <c r="B219" s="118"/>
      <c r="C219" s="103"/>
      <c r="D219" s="103"/>
      <c r="E219" s="103"/>
    </row>
    <row r="220" spans="2:5" x14ac:dyDescent="0.25">
      <c r="B220" s="118"/>
      <c r="C220" s="103"/>
      <c r="D220" s="103"/>
      <c r="E220" s="103"/>
    </row>
    <row r="221" spans="2:5" x14ac:dyDescent="0.25">
      <c r="B221" s="118"/>
      <c r="C221" s="103"/>
      <c r="D221" s="103"/>
      <c r="E221" s="103"/>
    </row>
    <row r="222" spans="2:5" x14ac:dyDescent="0.25">
      <c r="B222" s="118"/>
      <c r="C222" s="103"/>
      <c r="D222" s="103"/>
      <c r="E222" s="103"/>
    </row>
    <row r="223" spans="2:5" x14ac:dyDescent="0.25">
      <c r="B223" s="118"/>
      <c r="C223" s="103"/>
      <c r="D223" s="103"/>
      <c r="E223" s="103"/>
    </row>
    <row r="224" spans="2:5" x14ac:dyDescent="0.25">
      <c r="B224" s="118"/>
      <c r="C224" s="98"/>
      <c r="D224" s="98"/>
      <c r="E224" s="98"/>
    </row>
    <row r="225" spans="2:3" x14ac:dyDescent="0.25">
      <c r="B225" s="118"/>
      <c r="C225" s="98"/>
    </row>
  </sheetData>
  <autoFilter xmlns:x14="http://schemas.microsoft.com/office/spreadsheetml/2009/9/main" ref="B14:F64">
    <filterColumn colId="0">
      <filters>
        <mc:AlternateContent xmlns:mc="http://schemas.openxmlformats.org/markup-compatibility/2006">
          <mc:Choice Requires="x14">
            <x14:filter val="01.4.11.00590;Расходы на обеспечение деятельности (оказание услуг) муниципальных учреждений"/>
            <x14:filter val="01.4.11.20010;Дополнительное финансовое обеспечение мероприятий по организации питания обучающихся"/>
            <x14:filter val="01.4.11.99990;Реализация мероприятий"/>
            <x14:filter val="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x14:filter val="01.4.13.20020;Мероприятия по организации отдыха и оздоровления детей"/>
            <x14:filter val="01.4.13.S2050;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
            <x14:filter val="01.4.14.00590;Расходы на обеспечение деятельности (оказание услуг) муниципальных учреждений"/>
            <x14:filter val="01.4.14.99990;Реализация мероприятий"/>
            <x14:filter val="01.4.15.00590;Расходы на обеспечение деятельности (оказание услуг) муниципальных учреждений"/>
            <x14:filter val="01.4.15.99990;Реализация мероприятий"/>
          </mc:Choice>
          <mc:Fallback>
            <filter val="01.4.11.00590;Расходы на обеспечение деятельности (оказание услуг) муниципальных учреждений"/>
            <filter val="01.4.11.20010;Дополнительное финансовое обеспечение мероприятий по организации питания обучающихся"/>
            <filter val="01.4.11.99990;Реализация мероприятий"/>
            <filter val="01.4.11.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filter val="01.4.13.20020;Мероприятия по организации отдыха и оздоровления детей"/>
            <filter val="01.4.14.00590;Расходы на обеспечение деятельности (оказание услуг) муниципальных учреждений"/>
            <filter val="01.4.14.99990;Реализация мероприятий"/>
            <filter val="01.4.15.00590;Расходы на обеспечение деятельности (оказание услуг) муниципальных учреждений"/>
            <filter val="01.4.15.99990;Реализация мероприятий"/>
          </mc:Fallback>
        </mc:AlternateContent>
      </filters>
    </filterColumn>
    <filterColumn colId="4">
      <filters>
        <filter val="01.01.01"/>
        <filter val="01.01.02"/>
        <filter val="01.01.11"/>
        <filter val="01.01.21"/>
        <filter val="01.04.10"/>
      </filters>
    </filterColumn>
  </autoFilter>
  <mergeCells count="2">
    <mergeCell ref="C11:C13"/>
    <mergeCell ref="D11:E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Разв. эконом.</vt:lpstr>
      <vt:lpstr>Развитие образования</vt:lpstr>
      <vt:lpstr>Развитие образования 30.09.2025</vt:lpstr>
      <vt:lpstr>РО 9 мес. с уточ. планом</vt:lpstr>
      <vt:lpstr>Лист1</vt:lpstr>
      <vt:lpstr>'Развитие образования'!Заголовки_для_печати</vt:lpstr>
      <vt:lpstr>'Развитие образования 30.09.2025'!Заголовки_для_печати</vt:lpstr>
      <vt:lpstr>'РО 9 мес. с уточ. планом'!Заголовки_для_печати</vt:lpstr>
      <vt:lpstr>'Развитие образования'!Область_печати</vt:lpstr>
      <vt:lpstr>'Развитие образования 30.09.2025'!Область_печати</vt:lpstr>
      <vt:lpstr>'РО 9 мес. с уточ. планом'!Область_печати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Буряк</dc:creator>
  <cp:lastModifiedBy>Татьяна Буряк</cp:lastModifiedBy>
  <cp:lastPrinted>2025-07-04T11:36:12Z</cp:lastPrinted>
  <dcterms:created xsi:type="dcterms:W3CDTF">2006-09-16T00:00:00Z</dcterms:created>
  <dcterms:modified xsi:type="dcterms:W3CDTF">2025-10-14T12:35:24Z</dcterms:modified>
</cp:coreProperties>
</file>