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G37" i="1" l="1"/>
  <c r="F37" i="1"/>
  <c r="E37" i="1"/>
  <c r="D37" i="1"/>
  <c r="G36" i="1"/>
  <c r="G35" i="1"/>
  <c r="G34" i="1"/>
  <c r="G33" i="1"/>
  <c r="F31" i="1"/>
  <c r="E31" i="1"/>
  <c r="D31" i="1"/>
  <c r="G30" i="1"/>
  <c r="F29" i="1"/>
  <c r="E29" i="1"/>
  <c r="D29" i="1"/>
  <c r="F28" i="1"/>
  <c r="F32" i="1" s="1"/>
  <c r="G32" i="1" s="1"/>
  <c r="E28" i="1"/>
  <c r="E32" i="1" s="1"/>
  <c r="D28" i="1"/>
  <c r="D32" i="1" s="1"/>
  <c r="F27" i="1"/>
  <c r="G27" i="1" s="1"/>
  <c r="E27" i="1"/>
  <c r="D27" i="1"/>
  <c r="G25" i="1"/>
  <c r="G24" i="1"/>
  <c r="G22" i="1"/>
  <c r="F22" i="1"/>
  <c r="E22" i="1"/>
  <c r="D22" i="1"/>
  <c r="G20" i="1"/>
  <c r="G19" i="1"/>
  <c r="F17" i="1"/>
  <c r="E17" i="1"/>
  <c r="D17" i="1"/>
  <c r="F12" i="1"/>
  <c r="G12" i="1" s="1"/>
  <c r="E12" i="1"/>
  <c r="D12" i="1"/>
  <c r="G10" i="1"/>
  <c r="G9" i="1"/>
  <c r="G8" i="1"/>
  <c r="D7" i="1"/>
  <c r="F6" i="1"/>
  <c r="E6" i="1"/>
  <c r="D6" i="1"/>
  <c r="F5" i="1"/>
  <c r="G5" i="1" s="1"/>
  <c r="E5" i="1"/>
  <c r="D5" i="1"/>
  <c r="F4" i="1"/>
  <c r="G4" i="1" s="1"/>
  <c r="E4" i="1"/>
  <c r="D4" i="1"/>
  <c r="F3" i="1"/>
  <c r="G3" i="1" s="1"/>
  <c r="E3" i="1"/>
  <c r="E7" i="1" s="1"/>
  <c r="D3" i="1"/>
  <c r="F7" i="1" l="1"/>
  <c r="G7" i="1" s="1"/>
</calcChain>
</file>

<file path=xl/sharedStrings.xml><?xml version="1.0" encoding="utf-8"?>
<sst xmlns="http://schemas.openxmlformats.org/spreadsheetml/2006/main" count="63" uniqueCount="33">
  <si>
    <t>Муниципальная программа города Пыть-Яха</t>
  </si>
  <si>
    <t>Источники финансирования</t>
  </si>
  <si>
    <t>на 1 сентябрь 2025 года</t>
  </si>
  <si>
    <t>Результаты реализации, 
проблемные вопросы</t>
  </si>
  <si>
    <t>План по программе 
(с изменениями)</t>
  </si>
  <si>
    <t>Уточненный план по бюджету</t>
  </si>
  <si>
    <t>Кассовое исполнение</t>
  </si>
  <si>
    <t>Процент исполнения</t>
  </si>
  <si>
    <t>8.</t>
  </si>
  <si>
    <t>Жилищно-коммунальный комплекс и городская среда города Пыть-Яха</t>
  </si>
  <si>
    <t>федеральный бюджет</t>
  </si>
  <si>
    <t>бюджет автономного округа</t>
  </si>
  <si>
    <t>местный бюджет</t>
  </si>
  <si>
    <t>иные источники финансирования</t>
  </si>
  <si>
    <t>всего:</t>
  </si>
  <si>
    <t>1.</t>
  </si>
  <si>
    <t>Региональный проект «Формирование комфортной городской среды»</t>
  </si>
  <si>
    <t>1. Заключено Соглашение о предоставлении субсидии из бюджета ХМАО-Югры на поддержку муниципальной программы в рамках регионального проекта «Формирование комфортной городской среды» от 5 февраля 2025 г. № 71885000-1-2025-009.
2. Завершены работы по муниципальному контракту с ИП Бокиев Б.У. по обустройству общественной территории г. Пыть-Ях, 1 мкр. «Центральный», ул. Первопроходцев. Выполнены работы по выравниванию и отсыпка площадки, обустройству бордюрного камня (608 шт.), обустройству тротуарной плитки(брусчатки) – 290 м2, закуплены МАФ – в количестве 15 шт., разработка транши для электрокабелей 240 м.п. Исполнение на 01.10.2025г. составило 14 184,3 тыс. руб.
3. Выполнены работы по ремонту тротуарного покрытия аллеи имени Сергея Есенина в мкр. 3 Кедровый г. Пыть-Ях на сумму 1 600,0 тыс.руб.
4. МКУ УКС заключен договор на оказание услуг по проведению негосударственной экспертизы в части проверки достоверности определения сметной стоимости по объекту: «Общественная территория в мкр.1 «Центральный», ул. Первопроходцев, в г. Пыть-Ях» на сумму 20,0 тыс. руб.
5. Произведена поставка товара ООО «Лучший выбор» на сумму 34,0 тыс. руб. (листовки).</t>
  </si>
  <si>
    <t>2.</t>
  </si>
  <si>
    <t>Региональный проект «Модернизации коммунальной инфраструктуры»</t>
  </si>
  <si>
    <t xml:space="preserve">Проект на территории муниципального образования в 2025 году не реализуется. </t>
  </si>
  <si>
    <t>3.</t>
  </si>
  <si>
    <t xml:space="preserve">Комплекс процессных мероприятий «Обеспечение надежности и качества предоставления коммунальных услуг» </t>
  </si>
  <si>
    <t>1. Предоставлена субсидия на финансовое обеспечение затрат при оказании коммунальных услуг населению города, связанных с погашением задолженности за потребленные топливно-энергетические ресурсы, понесенных МУП «УГХ» г. Пыть-Ях, в сумме – 319 052,4 тыс. руб.
2. Заключено Соглашение о предоставлении субсидии из бюджета Ханты-Мансийского автономного округа – Югры № 14-ОЗП-2025 от 11 февраля 2025 г., заключены муниципальные контракты на выполнение работ по капитальному ремонту 11 объектов тепло-, водоснабжения, водоотведения. Перечень объектов на 2025 год утвержден распоряжением администрации города от 18.04.2025 № 812-ра.
В отчетном периоде завершены работы на 8 объектах, один объект водоснабжения выполнен на 80%, один объект теплоснабжения готов на 45%, а по одному объекту ведутся подготовительные мероприятия и согласование работ с РН-ЮНГ. Исполнение составило 2 850, тыс.руб.</t>
  </si>
  <si>
    <t>4.</t>
  </si>
  <si>
    <t>Комплекс процессных мероприятий «Возмещение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услуг»</t>
  </si>
  <si>
    <t>В рамках мероприятия планируется предоставление финансовой поддержки (субсидии) МУП «УГХ» г. Пыть-Ях.</t>
  </si>
  <si>
    <t>5.</t>
  </si>
  <si>
    <t>Комплекс процессных мероприятий «Реконструкция, расширение, модернизация, строительство коммунальных объектов»</t>
  </si>
  <si>
    <r>
      <t xml:space="preserve">1. В 2024 году заключен муниципальный контракт на выполнение работ по корректировке I и III этапов проектно-сметной документации с совмещением в III этап по объекту: «Реконструкция ВОС-1 </t>
    </r>
    <r>
      <rPr>
        <i/>
        <sz val="10"/>
        <rFont val="Times New Roman"/>
        <family val="1"/>
        <charset val="204"/>
      </rPr>
      <t xml:space="preserve">(2 очередь) </t>
    </r>
    <r>
      <rPr>
        <sz val="10"/>
        <rFont val="Times New Roman"/>
        <family val="1"/>
        <charset val="204"/>
      </rPr>
      <t xml:space="preserve">г. Пыть-Ях, оплата планируется в 2025 году.                                                                                                                                     2. 2. Выполнено перемещение сети водоотведения от здания кафе «Сказка» до колодца КК 65 стоимостью 2 500,0 тыс. руб.
3. Выполнены работы по разработке проектной, сметной документации по объекту: «Строительство газопровода от пункта редуцирования газа блочного типа </t>
    </r>
    <r>
      <rPr>
        <i/>
        <sz val="10"/>
        <rFont val="Times New Roman"/>
        <family val="1"/>
        <charset val="204"/>
      </rPr>
      <t>(ГРПБ Пыть-Ях)</t>
    </r>
    <r>
      <rPr>
        <sz val="10"/>
        <rFont val="Times New Roman"/>
        <family val="1"/>
        <charset val="204"/>
      </rPr>
      <t xml:space="preserve"> до точки врезки в газопровод высокого давления» в сумме 3 175,0 тыс. руб.
4. Оказаны услуги по проведению негосударственной экспертизы в части проверки достоверности определения сметной стоимости по объектам: Сеть водоотведения от здания кафе «Сказка» до КК 65 в мкр. 10 Мамонтова в сумме 12,0 тыс. руб.; Общественная территория «Аллея Ветеранов» в г. Пыть-Ях – 16 тыс. руб.</t>
    </r>
  </si>
  <si>
    <t>6.</t>
  </si>
  <si>
    <t xml:space="preserve"> Комплекс процессных мероприятий «Повышение энергоэффективности в отраслях экономики»</t>
  </si>
  <si>
    <t>Мероприятия реализуются в рамках программ бюджетных учреждений и РСО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</si>
</sst>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_-* #,##0.0\ _₽_-;\-* #,##0.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/>
    <xf numFmtId="16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6" fontId="4" fillId="0" borderId="1" xfId="0" applyNumberFormat="1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165" fontId="3" fillId="0" borderId="1" xfId="1" applyNumberFormat="1" applyFont="1" applyBorder="1" applyAlignment="1">
      <alignment horizontal="center" vertical="top" wrapText="1"/>
    </xf>
    <xf numFmtId="165" fontId="3" fillId="0" borderId="1" xfId="1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/>
    </xf>
    <xf numFmtId="16" fontId="4" fillId="0" borderId="1" xfId="0" applyNumberFormat="1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left" vertical="center" wrapText="1"/>
    </xf>
    <xf numFmtId="16" fontId="4" fillId="0" borderId="1" xfId="0" applyNumberFormat="1" applyFont="1" applyFill="1" applyBorder="1" applyAlignment="1">
      <alignment vertical="center" wrapText="1"/>
    </xf>
    <xf numFmtId="43" fontId="4" fillId="0" borderId="1" xfId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wrapText="1"/>
    </xf>
    <xf numFmtId="0" fontId="3" fillId="0" borderId="0" xfId="0" applyFont="1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H23" sqref="H23:H27"/>
    </sheetView>
  </sheetViews>
  <sheetFormatPr defaultRowHeight="12.75" x14ac:dyDescent="0.2"/>
  <cols>
    <col min="1" max="1" width="2.42578125" style="6" bestFit="1" customWidth="1"/>
    <col min="2" max="2" width="36.5703125" style="6" customWidth="1"/>
    <col min="3" max="3" width="19.85546875" style="32" customWidth="1"/>
    <col min="4" max="4" width="14.7109375" style="6" customWidth="1"/>
    <col min="5" max="5" width="12.5703125" style="6" bestFit="1" customWidth="1"/>
    <col min="6" max="6" width="10.42578125" style="6" customWidth="1"/>
    <col min="7" max="7" width="10.7109375" style="6" bestFit="1" customWidth="1"/>
    <col min="8" max="8" width="58.28515625" style="6" customWidth="1"/>
    <col min="9" max="16384" width="9.140625" style="6"/>
  </cols>
  <sheetData>
    <row r="1" spans="1:8" ht="12.75" customHeight="1" x14ac:dyDescent="0.2">
      <c r="A1" s="1" t="s">
        <v>0</v>
      </c>
      <c r="B1" s="1"/>
      <c r="C1" s="1" t="s">
        <v>1</v>
      </c>
      <c r="D1" s="2" t="s">
        <v>2</v>
      </c>
      <c r="E1" s="3"/>
      <c r="F1" s="3"/>
      <c r="G1" s="4"/>
      <c r="H1" s="5" t="s">
        <v>3</v>
      </c>
    </row>
    <row r="2" spans="1:8" ht="38.25" x14ac:dyDescent="0.2">
      <c r="A2" s="1"/>
      <c r="B2" s="1"/>
      <c r="C2" s="1"/>
      <c r="D2" s="7" t="s">
        <v>4</v>
      </c>
      <c r="E2" s="8" t="s">
        <v>5</v>
      </c>
      <c r="F2" s="8" t="s">
        <v>6</v>
      </c>
      <c r="G2" s="8" t="s">
        <v>7</v>
      </c>
      <c r="H2" s="9"/>
    </row>
    <row r="3" spans="1:8" x14ac:dyDescent="0.2">
      <c r="A3" s="5" t="s">
        <v>8</v>
      </c>
      <c r="B3" s="10" t="s">
        <v>9</v>
      </c>
      <c r="C3" s="11" t="s">
        <v>10</v>
      </c>
      <c r="D3" s="12">
        <f>D8+D13+D18+D23+D28</f>
        <v>11624</v>
      </c>
      <c r="E3" s="12">
        <f t="shared" ref="E3:F3" si="0">E8+E13+E18+E23+E28</f>
        <v>4459.6000000000004</v>
      </c>
      <c r="F3" s="12">
        <f t="shared" si="0"/>
        <v>4459.6000000000004</v>
      </c>
      <c r="G3" s="12">
        <f t="shared" ref="G3:G37" si="1">F3/E3*100</f>
        <v>100</v>
      </c>
      <c r="H3" s="13"/>
    </row>
    <row r="4" spans="1:8" ht="25.5" x14ac:dyDescent="0.2">
      <c r="A4" s="5"/>
      <c r="B4" s="10">
        <v>0</v>
      </c>
      <c r="C4" s="11" t="s">
        <v>11</v>
      </c>
      <c r="D4" s="12">
        <f t="shared" ref="D4:F5" si="2">D9+D14+D19+D24+D29</f>
        <v>280607.8</v>
      </c>
      <c r="E4" s="12">
        <f t="shared" si="2"/>
        <v>551838.29999999993</v>
      </c>
      <c r="F4" s="12">
        <f t="shared" si="2"/>
        <v>326027.7</v>
      </c>
      <c r="G4" s="12">
        <f t="shared" si="1"/>
        <v>59.080295804042606</v>
      </c>
      <c r="H4" s="13"/>
    </row>
    <row r="5" spans="1:8" x14ac:dyDescent="0.2">
      <c r="A5" s="5"/>
      <c r="B5" s="10">
        <v>0</v>
      </c>
      <c r="C5" s="11" t="s">
        <v>12</v>
      </c>
      <c r="D5" s="12">
        <f t="shared" si="2"/>
        <v>67985.5</v>
      </c>
      <c r="E5" s="12">
        <f t="shared" si="2"/>
        <v>114575.3</v>
      </c>
      <c r="F5" s="12">
        <f t="shared" si="2"/>
        <v>12956.3</v>
      </c>
      <c r="G5" s="12">
        <f t="shared" si="1"/>
        <v>11.308109164889814</v>
      </c>
      <c r="H5" s="13"/>
    </row>
    <row r="6" spans="1:8" ht="25.5" x14ac:dyDescent="0.2">
      <c r="A6" s="5"/>
      <c r="B6" s="10"/>
      <c r="C6" s="14" t="s">
        <v>13</v>
      </c>
      <c r="D6" s="12">
        <f t="shared" ref="D6:F6" si="3">D11+D16+D21+D26</f>
        <v>0</v>
      </c>
      <c r="E6" s="12">
        <f t="shared" si="3"/>
        <v>0</v>
      </c>
      <c r="F6" s="12">
        <f t="shared" si="3"/>
        <v>0</v>
      </c>
      <c r="G6" s="12">
        <v>0</v>
      </c>
      <c r="H6" s="13"/>
    </row>
    <row r="7" spans="1:8" x14ac:dyDescent="0.2">
      <c r="A7" s="5"/>
      <c r="B7" s="10"/>
      <c r="C7" s="15" t="s">
        <v>14</v>
      </c>
      <c r="D7" s="16">
        <f>SUM(D3:D6)</f>
        <v>360217.3</v>
      </c>
      <c r="E7" s="16">
        <f t="shared" ref="E7:F7" si="4">SUM(E3:E6)</f>
        <v>670873.19999999995</v>
      </c>
      <c r="F7" s="16">
        <f t="shared" si="4"/>
        <v>343443.6</v>
      </c>
      <c r="G7" s="16">
        <f>F7/E7*100</f>
        <v>51.19351913297475</v>
      </c>
      <c r="H7" s="13"/>
    </row>
    <row r="8" spans="1:8" ht="54.95" customHeight="1" x14ac:dyDescent="0.2">
      <c r="A8" s="17" t="s">
        <v>15</v>
      </c>
      <c r="B8" s="18" t="s">
        <v>16</v>
      </c>
      <c r="C8" s="11" t="s">
        <v>10</v>
      </c>
      <c r="D8" s="19">
        <v>4434.8999999999996</v>
      </c>
      <c r="E8" s="20">
        <v>4459.6000000000004</v>
      </c>
      <c r="F8" s="20">
        <v>4459.6000000000004</v>
      </c>
      <c r="G8" s="12">
        <f t="shared" si="1"/>
        <v>100</v>
      </c>
      <c r="H8" s="21" t="s">
        <v>17</v>
      </c>
    </row>
    <row r="9" spans="1:8" ht="54.95" customHeight="1" x14ac:dyDescent="0.2">
      <c r="A9" s="17"/>
      <c r="B9" s="18"/>
      <c r="C9" s="11" t="s">
        <v>11</v>
      </c>
      <c r="D9" s="19">
        <v>7000</v>
      </c>
      <c r="E9" s="20">
        <v>6975.3</v>
      </c>
      <c r="F9" s="20">
        <v>6975.3</v>
      </c>
      <c r="G9" s="12">
        <f t="shared" si="1"/>
        <v>100</v>
      </c>
      <c r="H9" s="21"/>
    </row>
    <row r="10" spans="1:8" ht="54.95" customHeight="1" x14ac:dyDescent="0.2">
      <c r="A10" s="17"/>
      <c r="B10" s="18"/>
      <c r="C10" s="11" t="s">
        <v>12</v>
      </c>
      <c r="D10" s="19">
        <v>2018</v>
      </c>
      <c r="E10" s="20">
        <v>5004.3</v>
      </c>
      <c r="F10" s="20">
        <v>4403.3</v>
      </c>
      <c r="G10" s="12">
        <f t="shared" si="1"/>
        <v>87.990328317646828</v>
      </c>
      <c r="H10" s="21"/>
    </row>
    <row r="11" spans="1:8" ht="54.95" customHeight="1" x14ac:dyDescent="0.2">
      <c r="A11" s="17"/>
      <c r="B11" s="18"/>
      <c r="C11" s="14" t="s">
        <v>13</v>
      </c>
      <c r="D11" s="19">
        <v>0</v>
      </c>
      <c r="E11" s="20">
        <v>0</v>
      </c>
      <c r="F11" s="20">
        <v>0</v>
      </c>
      <c r="G11" s="12">
        <v>0</v>
      </c>
      <c r="H11" s="21"/>
    </row>
    <row r="12" spans="1:8" ht="54.95" customHeight="1" x14ac:dyDescent="0.2">
      <c r="A12" s="17"/>
      <c r="B12" s="18"/>
      <c r="C12" s="14" t="s">
        <v>14</v>
      </c>
      <c r="D12" s="19">
        <f>SUM(D8:D11)</f>
        <v>13452.9</v>
      </c>
      <c r="E12" s="20">
        <f t="shared" ref="E12:F12" si="5">SUM(E8:E11)</f>
        <v>16439.2</v>
      </c>
      <c r="F12" s="20">
        <f t="shared" si="5"/>
        <v>15838.2</v>
      </c>
      <c r="G12" s="12">
        <f>F12/E12*100</f>
        <v>96.34410433597742</v>
      </c>
      <c r="H12" s="21"/>
    </row>
    <row r="13" spans="1:8" x14ac:dyDescent="0.2">
      <c r="A13" s="17" t="s">
        <v>18</v>
      </c>
      <c r="B13" s="18" t="s">
        <v>19</v>
      </c>
      <c r="C13" s="11" t="s">
        <v>10</v>
      </c>
      <c r="D13" s="22">
        <v>7189.1</v>
      </c>
      <c r="E13" s="23">
        <v>0</v>
      </c>
      <c r="F13" s="20">
        <v>0</v>
      </c>
      <c r="G13" s="12">
        <v>0</v>
      </c>
      <c r="H13" s="21" t="s">
        <v>20</v>
      </c>
    </row>
    <row r="14" spans="1:8" ht="25.5" x14ac:dyDescent="0.2">
      <c r="A14" s="17"/>
      <c r="B14" s="24"/>
      <c r="C14" s="11" t="s">
        <v>11</v>
      </c>
      <c r="D14" s="22">
        <v>47797.2</v>
      </c>
      <c r="E14" s="23">
        <v>0</v>
      </c>
      <c r="F14" s="20">
        <v>0</v>
      </c>
      <c r="G14" s="12">
        <v>0</v>
      </c>
      <c r="H14" s="21"/>
    </row>
    <row r="15" spans="1:8" x14ac:dyDescent="0.2">
      <c r="A15" s="17"/>
      <c r="B15" s="24"/>
      <c r="C15" s="11" t="s">
        <v>12</v>
      </c>
      <c r="D15" s="22">
        <v>9703.6</v>
      </c>
      <c r="E15" s="23">
        <v>0</v>
      </c>
      <c r="F15" s="20">
        <v>0</v>
      </c>
      <c r="G15" s="12">
        <v>0</v>
      </c>
      <c r="H15" s="21"/>
    </row>
    <row r="16" spans="1:8" ht="25.5" x14ac:dyDescent="0.2">
      <c r="A16" s="17"/>
      <c r="B16" s="24"/>
      <c r="C16" s="14" t="s">
        <v>13</v>
      </c>
      <c r="D16" s="22">
        <v>0</v>
      </c>
      <c r="E16" s="23">
        <v>0</v>
      </c>
      <c r="F16" s="20">
        <v>0</v>
      </c>
      <c r="G16" s="12">
        <v>0</v>
      </c>
      <c r="H16" s="21"/>
    </row>
    <row r="17" spans="1:8" x14ac:dyDescent="0.2">
      <c r="A17" s="17"/>
      <c r="B17" s="24"/>
      <c r="C17" s="14" t="s">
        <v>14</v>
      </c>
      <c r="D17" s="22">
        <f>SUM(D13:D16)</f>
        <v>64689.899999999994</v>
      </c>
      <c r="E17" s="23">
        <f t="shared" ref="E17:F17" si="6">SUM(E13:E16)</f>
        <v>0</v>
      </c>
      <c r="F17" s="20">
        <f t="shared" si="6"/>
        <v>0</v>
      </c>
      <c r="G17" s="12">
        <v>0</v>
      </c>
      <c r="H17" s="21"/>
    </row>
    <row r="18" spans="1:8" ht="39.950000000000003" customHeight="1" x14ac:dyDescent="0.2">
      <c r="A18" s="17" t="s">
        <v>21</v>
      </c>
      <c r="B18" s="18" t="s">
        <v>22</v>
      </c>
      <c r="C18" s="11" t="s">
        <v>10</v>
      </c>
      <c r="D18" s="12">
        <v>0</v>
      </c>
      <c r="E18" s="12">
        <v>0</v>
      </c>
      <c r="F18" s="12">
        <v>0</v>
      </c>
      <c r="G18" s="12">
        <v>0</v>
      </c>
      <c r="H18" s="21" t="s">
        <v>23</v>
      </c>
    </row>
    <row r="19" spans="1:8" ht="39.950000000000003" customHeight="1" x14ac:dyDescent="0.2">
      <c r="A19" s="17"/>
      <c r="B19" s="24"/>
      <c r="C19" s="11" t="s">
        <v>11</v>
      </c>
      <c r="D19" s="12">
        <v>200857.4</v>
      </c>
      <c r="E19" s="12">
        <v>519909.8</v>
      </c>
      <c r="F19" s="12">
        <v>319052.40000000002</v>
      </c>
      <c r="G19" s="12">
        <f t="shared" si="1"/>
        <v>61.366875561876313</v>
      </c>
      <c r="H19" s="21"/>
    </row>
    <row r="20" spans="1:8" ht="39.950000000000003" customHeight="1" x14ac:dyDescent="0.2">
      <c r="A20" s="17"/>
      <c r="B20" s="24"/>
      <c r="C20" s="11" t="s">
        <v>12</v>
      </c>
      <c r="D20" s="12">
        <v>35445.5</v>
      </c>
      <c r="E20" s="12">
        <v>48664.2</v>
      </c>
      <c r="F20" s="12">
        <v>2850</v>
      </c>
      <c r="G20" s="12">
        <f t="shared" si="1"/>
        <v>5.8564612178973459</v>
      </c>
      <c r="H20" s="21"/>
    </row>
    <row r="21" spans="1:8" ht="39.950000000000003" customHeight="1" x14ac:dyDescent="0.2">
      <c r="A21" s="17"/>
      <c r="B21" s="24"/>
      <c r="C21" s="14" t="s">
        <v>13</v>
      </c>
      <c r="D21" s="12">
        <v>0</v>
      </c>
      <c r="E21" s="12">
        <v>0</v>
      </c>
      <c r="F21" s="12"/>
      <c r="G21" s="12">
        <v>0</v>
      </c>
      <c r="H21" s="21"/>
    </row>
    <row r="22" spans="1:8" ht="39.950000000000003" customHeight="1" x14ac:dyDescent="0.2">
      <c r="A22" s="17"/>
      <c r="B22" s="24"/>
      <c r="C22" s="14" t="s">
        <v>14</v>
      </c>
      <c r="D22" s="12">
        <f>SUM(D18:D21)</f>
        <v>236302.9</v>
      </c>
      <c r="E22" s="12">
        <f t="shared" ref="E22:F22" si="7">SUM(E18:E21)</f>
        <v>568574</v>
      </c>
      <c r="F22" s="12">
        <f t="shared" si="7"/>
        <v>321902.40000000002</v>
      </c>
      <c r="G22" s="12">
        <f t="shared" si="1"/>
        <v>56.615743948896714</v>
      </c>
      <c r="H22" s="21"/>
    </row>
    <row r="23" spans="1:8" ht="24.95" customHeight="1" x14ac:dyDescent="0.2">
      <c r="A23" s="17" t="s">
        <v>24</v>
      </c>
      <c r="B23" s="25" t="s">
        <v>25</v>
      </c>
      <c r="C23" s="11" t="s">
        <v>10</v>
      </c>
      <c r="D23" s="12">
        <v>0</v>
      </c>
      <c r="E23" s="12">
        <v>0</v>
      </c>
      <c r="F23" s="12">
        <v>0</v>
      </c>
      <c r="G23" s="12">
        <v>0</v>
      </c>
      <c r="H23" s="26" t="s">
        <v>26</v>
      </c>
    </row>
    <row r="24" spans="1:8" ht="24.95" customHeight="1" x14ac:dyDescent="0.2">
      <c r="A24" s="17"/>
      <c r="B24" s="25"/>
      <c r="C24" s="11" t="s">
        <v>11</v>
      </c>
      <c r="D24" s="12">
        <v>24953.200000000001</v>
      </c>
      <c r="E24" s="12">
        <v>24953.200000000001</v>
      </c>
      <c r="F24" s="12">
        <v>0</v>
      </c>
      <c r="G24" s="12">
        <f t="shared" si="1"/>
        <v>0</v>
      </c>
      <c r="H24" s="26"/>
    </row>
    <row r="25" spans="1:8" ht="24.95" customHeight="1" x14ac:dyDescent="0.2">
      <c r="A25" s="17"/>
      <c r="B25" s="25"/>
      <c r="C25" s="11" t="s">
        <v>12</v>
      </c>
      <c r="D25" s="12">
        <v>6238.4</v>
      </c>
      <c r="E25" s="12">
        <v>6238.4</v>
      </c>
      <c r="F25" s="12">
        <v>0</v>
      </c>
      <c r="G25" s="12">
        <f t="shared" si="1"/>
        <v>0</v>
      </c>
      <c r="H25" s="26"/>
    </row>
    <row r="26" spans="1:8" ht="24.95" customHeight="1" x14ac:dyDescent="0.2">
      <c r="A26" s="17"/>
      <c r="B26" s="25"/>
      <c r="C26" s="14" t="s">
        <v>13</v>
      </c>
      <c r="D26" s="12">
        <v>0</v>
      </c>
      <c r="E26" s="12">
        <v>0</v>
      </c>
      <c r="F26" s="12">
        <v>0</v>
      </c>
      <c r="G26" s="12">
        <v>0</v>
      </c>
      <c r="H26" s="26"/>
    </row>
    <row r="27" spans="1:8" ht="24.95" customHeight="1" x14ac:dyDescent="0.2">
      <c r="A27" s="17"/>
      <c r="B27" s="25"/>
      <c r="C27" s="14" t="s">
        <v>14</v>
      </c>
      <c r="D27" s="12">
        <f>SUM(D23:D26)</f>
        <v>31191.599999999999</v>
      </c>
      <c r="E27" s="12">
        <f t="shared" ref="E27:F27" si="8">SUM(E23:E26)</f>
        <v>31191.599999999999</v>
      </c>
      <c r="F27" s="12">
        <f t="shared" si="8"/>
        <v>0</v>
      </c>
      <c r="G27" s="12">
        <f t="shared" si="1"/>
        <v>0</v>
      </c>
      <c r="H27" s="26"/>
    </row>
    <row r="28" spans="1:8" ht="39.950000000000003" customHeight="1" x14ac:dyDescent="0.2">
      <c r="A28" s="17" t="s">
        <v>27</v>
      </c>
      <c r="B28" s="18" t="s">
        <v>28</v>
      </c>
      <c r="C28" s="11" t="s">
        <v>10</v>
      </c>
      <c r="D28" s="12">
        <f>D33</f>
        <v>0</v>
      </c>
      <c r="E28" s="12">
        <f t="shared" ref="E28:F28" si="9">E33</f>
        <v>0</v>
      </c>
      <c r="F28" s="12">
        <f t="shared" si="9"/>
        <v>0</v>
      </c>
      <c r="G28" s="12">
        <v>0</v>
      </c>
      <c r="H28" s="21" t="s">
        <v>29</v>
      </c>
    </row>
    <row r="29" spans="1:8" ht="39.950000000000003" customHeight="1" x14ac:dyDescent="0.2">
      <c r="A29" s="17"/>
      <c r="B29" s="18"/>
      <c r="C29" s="11" t="s">
        <v>11</v>
      </c>
      <c r="D29" s="12">
        <f>-D34</f>
        <v>0</v>
      </c>
      <c r="E29" s="12">
        <f t="shared" ref="E29:F29" si="10">-E34</f>
        <v>0</v>
      </c>
      <c r="F29" s="12">
        <f t="shared" si="10"/>
        <v>0</v>
      </c>
      <c r="G29" s="12">
        <v>0</v>
      </c>
      <c r="H29" s="21"/>
    </row>
    <row r="30" spans="1:8" ht="39.950000000000003" customHeight="1" x14ac:dyDescent="0.2">
      <c r="A30" s="17"/>
      <c r="B30" s="18"/>
      <c r="C30" s="11" t="s">
        <v>12</v>
      </c>
      <c r="D30" s="12">
        <v>14580</v>
      </c>
      <c r="E30" s="12">
        <v>54668.4</v>
      </c>
      <c r="F30" s="12">
        <v>5703</v>
      </c>
      <c r="G30" s="12">
        <f>F30/E30*100</f>
        <v>10.431986302873323</v>
      </c>
      <c r="H30" s="21"/>
    </row>
    <row r="31" spans="1:8" ht="39.950000000000003" customHeight="1" x14ac:dyDescent="0.2">
      <c r="A31" s="17"/>
      <c r="B31" s="18"/>
      <c r="C31" s="14" t="s">
        <v>13</v>
      </c>
      <c r="D31" s="12">
        <f>D36</f>
        <v>0</v>
      </c>
      <c r="E31" s="12">
        <f t="shared" ref="E31:F31" si="11">E36</f>
        <v>0</v>
      </c>
      <c r="F31" s="12">
        <f t="shared" si="11"/>
        <v>0</v>
      </c>
      <c r="G31" s="12">
        <v>0</v>
      </c>
      <c r="H31" s="21"/>
    </row>
    <row r="32" spans="1:8" ht="39.950000000000003" customHeight="1" x14ac:dyDescent="0.2">
      <c r="A32" s="17"/>
      <c r="B32" s="18"/>
      <c r="C32" s="14" t="s">
        <v>14</v>
      </c>
      <c r="D32" s="12">
        <f>SUM(D28:D31)</f>
        <v>14580</v>
      </c>
      <c r="E32" s="12">
        <f t="shared" ref="E32:F32" si="12">SUM(E28:E31)</f>
        <v>54668.4</v>
      </c>
      <c r="F32" s="12">
        <f t="shared" si="12"/>
        <v>5703</v>
      </c>
      <c r="G32" s="12">
        <f t="shared" si="1"/>
        <v>10.431986302873323</v>
      </c>
      <c r="H32" s="21"/>
    </row>
    <row r="33" spans="1:8" hidden="1" x14ac:dyDescent="0.2">
      <c r="A33" s="17" t="s">
        <v>30</v>
      </c>
      <c r="B33" s="25" t="s">
        <v>31</v>
      </c>
      <c r="C33" s="27" t="s">
        <v>10</v>
      </c>
      <c r="D33" s="28">
        <v>0</v>
      </c>
      <c r="E33" s="28">
        <v>0</v>
      </c>
      <c r="F33" s="28">
        <v>0</v>
      </c>
      <c r="G33" s="28" t="e">
        <f t="shared" si="1"/>
        <v>#DIV/0!</v>
      </c>
      <c r="H33" s="29" t="s">
        <v>32</v>
      </c>
    </row>
    <row r="34" spans="1:8" ht="25.5" hidden="1" x14ac:dyDescent="0.2">
      <c r="A34" s="17"/>
      <c r="B34" s="25"/>
      <c r="C34" s="11" t="s">
        <v>11</v>
      </c>
      <c r="D34" s="28">
        <v>0</v>
      </c>
      <c r="E34" s="28">
        <v>0</v>
      </c>
      <c r="F34" s="28">
        <v>0</v>
      </c>
      <c r="G34" s="28" t="e">
        <f t="shared" si="1"/>
        <v>#DIV/0!</v>
      </c>
      <c r="H34" s="29"/>
    </row>
    <row r="35" spans="1:8" hidden="1" x14ac:dyDescent="0.2">
      <c r="A35" s="17"/>
      <c r="B35" s="25"/>
      <c r="C35" s="11" t="s">
        <v>12</v>
      </c>
      <c r="D35" s="28">
        <v>0</v>
      </c>
      <c r="E35" s="28">
        <v>0</v>
      </c>
      <c r="F35" s="28">
        <v>0</v>
      </c>
      <c r="G35" s="28" t="e">
        <f t="shared" si="1"/>
        <v>#DIV/0!</v>
      </c>
      <c r="H35" s="29"/>
    </row>
    <row r="36" spans="1:8" ht="25.5" hidden="1" x14ac:dyDescent="0.2">
      <c r="A36" s="17"/>
      <c r="B36" s="25"/>
      <c r="C36" s="30" t="s">
        <v>13</v>
      </c>
      <c r="D36" s="28">
        <v>0</v>
      </c>
      <c r="E36" s="28">
        <v>0</v>
      </c>
      <c r="F36" s="28">
        <v>0</v>
      </c>
      <c r="G36" s="28" t="e">
        <f t="shared" si="1"/>
        <v>#DIV/0!</v>
      </c>
      <c r="H36" s="29"/>
    </row>
    <row r="37" spans="1:8" hidden="1" x14ac:dyDescent="0.2">
      <c r="A37" s="17"/>
      <c r="B37" s="25"/>
      <c r="C37" s="31" t="s">
        <v>14</v>
      </c>
      <c r="D37" s="28">
        <f>SUM(D33:D36)</f>
        <v>0</v>
      </c>
      <c r="E37" s="28">
        <f t="shared" ref="E37:F37" si="13">SUM(E33:E36)</f>
        <v>0</v>
      </c>
      <c r="F37" s="28">
        <f t="shared" si="13"/>
        <v>0</v>
      </c>
      <c r="G37" s="28" t="e">
        <f t="shared" si="1"/>
        <v>#DIV/0!</v>
      </c>
      <c r="H37" s="29"/>
    </row>
  </sheetData>
  <mergeCells count="25">
    <mergeCell ref="A28:A32"/>
    <mergeCell ref="B28:B32"/>
    <mergeCell ref="H28:H32"/>
    <mergeCell ref="A33:A37"/>
    <mergeCell ref="B33:B37"/>
    <mergeCell ref="H33:H37"/>
    <mergeCell ref="A18:A22"/>
    <mergeCell ref="B18:B22"/>
    <mergeCell ref="H18:H22"/>
    <mergeCell ref="A23:A27"/>
    <mergeCell ref="B23:B27"/>
    <mergeCell ref="H23:H27"/>
    <mergeCell ref="A8:A12"/>
    <mergeCell ref="B8:B12"/>
    <mergeCell ref="H8:H12"/>
    <mergeCell ref="A13:A17"/>
    <mergeCell ref="B13:B17"/>
    <mergeCell ref="H13:H17"/>
    <mergeCell ref="A1:B2"/>
    <mergeCell ref="C1:C2"/>
    <mergeCell ref="D1:G1"/>
    <mergeCell ref="H1:H2"/>
    <mergeCell ref="A3:A7"/>
    <mergeCell ref="B3:B7"/>
    <mergeCell ref="H3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2025-10-22T10:50:20Z</dcterms:modified>
</cp:coreProperties>
</file>