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2 кв. 2025\"/>
    </mc:Choice>
  </mc:AlternateContent>
  <xr:revisionPtr revIDLastSave="0" documentId="13_ncr:1_{B8FD99D1-8E76-41FA-AD08-03B57722069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оф. правонар." sheetId="6" r:id="rId1"/>
  </sheets>
  <calcPr calcId="181029"/>
</workbook>
</file>

<file path=xl/calcChain.xml><?xml version="1.0" encoding="utf-8"?>
<calcChain xmlns="http://schemas.openxmlformats.org/spreadsheetml/2006/main">
  <c r="E3" i="6" l="1"/>
  <c r="F3" i="6"/>
  <c r="E4" i="6"/>
  <c r="F4" i="6"/>
  <c r="E5" i="6"/>
  <c r="F5" i="6"/>
  <c r="E6" i="6"/>
  <c r="F6" i="6"/>
  <c r="D4" i="6"/>
  <c r="D5" i="6"/>
  <c r="D6" i="6"/>
  <c r="D3" i="6"/>
  <c r="F32" i="6"/>
  <c r="E32" i="6"/>
  <c r="D32" i="6"/>
  <c r="G28" i="6"/>
  <c r="G32" i="6" l="1"/>
  <c r="D42" i="6" l="1"/>
  <c r="D37" i="6"/>
  <c r="D27" i="6"/>
  <c r="D22" i="6"/>
  <c r="D17" i="6"/>
  <c r="D12" i="6"/>
  <c r="D7" i="6" l="1"/>
  <c r="G40" i="6" l="1"/>
  <c r="G35" i="6"/>
  <c r="G23" i="6"/>
  <c r="G19" i="6"/>
  <c r="G15" i="6"/>
  <c r="G14" i="6"/>
  <c r="G10" i="6"/>
  <c r="F42" i="6"/>
  <c r="E42" i="6"/>
  <c r="F37" i="6"/>
  <c r="E37" i="6"/>
  <c r="F27" i="6"/>
  <c r="E27" i="6"/>
  <c r="F22" i="6"/>
  <c r="E22" i="6"/>
  <c r="F17" i="6"/>
  <c r="E17" i="6"/>
  <c r="F12" i="6"/>
  <c r="E12" i="6"/>
  <c r="G17" i="6" l="1"/>
  <c r="G27" i="6"/>
  <c r="G37" i="6"/>
  <c r="G42" i="6"/>
  <c r="G22" i="6"/>
  <c r="G12" i="6"/>
  <c r="E7" i="6"/>
  <c r="G3" i="6"/>
  <c r="G4" i="6"/>
  <c r="G5" i="6" l="1"/>
  <c r="F7" i="6"/>
  <c r="G7" i="6" s="1"/>
</calcChain>
</file>

<file path=xl/sharedStrings.xml><?xml version="1.0" encoding="utf-8"?>
<sst xmlns="http://schemas.openxmlformats.org/spreadsheetml/2006/main" count="69" uniqueCount="34">
  <si>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</si>
  <si>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</si>
  <si>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</si>
  <si>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</si>
  <si>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</si>
  <si>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</si>
  <si>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</si>
  <si>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</si>
  <si>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</si>
  <si>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</si>
  <si>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</si>
  <si>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</si>
  <si>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</si>
  <si>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7.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</si>
  <si>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</si>
  <si>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</si>
  <si>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</si>
  <si>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</si>
  <si>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</si>
  <si>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</si>
  <si>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</si>
  <si>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</si>
  <si>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</si>
  <si>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</si>
  <si>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</si>
  <si>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</si>
  <si>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</si>
  <si>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</si>
  <si>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</si>
  <si>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на 1 июля 2025 года</t>
  </si>
  <si>
    <t xml:space="preserve">Заключено соглашение о предоставлении субсидии на создание условий для деятельности народных дружин от 29.01.2025 № ДРБ-3б-15/2025 г. Вознаграждение членам НД.  Распоряжение от 19.06.2025 № 1236-ра «О перечислении денежных средств членам народной дружины города Пыть-Яха» - 39 300 руб. </t>
  </si>
  <si>
    <t>Заключены  муниципальные контракты:                                                             - ООО "Рекламная компания Медиа тайм" на изготовление баннерного полотна от 27.03.2025 №37 на сумму 15,0 тыс. руб., оплачено 0,0 руб. МК 37 от 27.03.2025;    - ООО "Рекламная компания Медиа тайм" изготовление баннерного полотна (1 шт.) на сумму 15 000 тыс.руб.                                                                         -  ИП Бурлуцкий А.В.  на размещение антинаркотической рекламы в лифтах многоквартирных домов от 10.03.2025 № 28, на сумму 57,0 тыс. руб., оплачено 0 руб.</t>
  </si>
  <si>
    <t>Зключен муниципальный контракт :ООО "Рекламная компания Медиа тайм" на изготовление баннерного полотна от 20.03.2025 №33 на сумму 30,0 тыс. руб.,  оплачено 0,0 руб. 86,06 руб.-штрафные санкции по неисполнению Соглашения.</t>
  </si>
  <si>
    <r>
      <t xml:space="preserve"> 1. с ООО "Техносервисгруп" видео  МК № 1 от 01.01.2025 №1  на сумму 88,9 тыс. руб. оплата произведена на сумму 88,9.; 
 2. с ООО "Техносервисгруп" видео  МК № 2 от 17.02.2025 № 2  на сумму 88,9 тыс. руб. оплата произведена на сумму 88,9.; 
  3.с ООО "Техносервисгруп" видео  МК № 3 от 17.03.2025 № 3  на сумму 88,9 тыс.  руб. оплата  произведена 08.04.2025;
4.с ООО "Теле Плюс"  видео  МК № 4  от 18.04.2025 на сумму 200 тыс. руб. оплата произведена на сумму 200 руб;
5.с ООО "Теле Плюс" видео  МК № 5 от 01.05.2025(период 01.05.2025-30.06.2025) на сумму 400 тыс. руб. Оплата произведена на сумму 200,000 руб.за период 01.05-31.05.2025(за май); 
6.  И.П. Бекфоли 23/25 от 18.03.2025 г.  на изготовление табличек на сумму 6,0 тыс.руб., оплата произведена на сумму 6,0 тыс. руб., произведена оплата в сумме - 82,9 тыс. руб. по договору заключенному в декабре 2024 г.                                                                                                                    7. Новый контракт МК с  ООО "Теле Плюс" на услуги по организации сети передачи данных и оказание услуг по техническому обслуживанию, текущему ремонту городских систем видеонаблюдения  - 1200 тыс.руб.
 </t>
    </r>
    <r>
      <rPr>
        <b/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</si>
</sst>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/>
    <xf numFmtId="16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2" borderId="1" xfId="0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16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zoomScaleNormal="100" workbookViewId="0">
      <selection activeCell="F12" sqref="F12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1" bestFit="1" customWidth="1"/>
    <col min="5" max="7" width="12.85546875" customWidth="1"/>
    <col min="8" max="8" width="58.42578125" customWidth="1"/>
  </cols>
  <sheetData>
    <row r="1" spans="1:8" x14ac:dyDescent="0.25">
      <c r="A1" s="18" t="s">
        <v>0</v>
      </c>
      <c r="B1" s="18"/>
      <c r="C1" s="18" t="s">
        <v>1</v>
      </c>
      <c r="D1" s="21" t="s">
        <v>29</v>
      </c>
      <c r="E1" s="22"/>
      <c r="F1" s="22"/>
      <c r="G1" s="23"/>
      <c r="H1" s="19" t="s">
        <v>2</v>
      </c>
    </row>
    <row r="2" spans="1:8" ht="38.25" x14ac:dyDescent="0.25">
      <c r="A2" s="18"/>
      <c r="B2" s="18"/>
      <c r="C2" s="18"/>
      <c r="D2" s="3" t="s">
        <v>17</v>
      </c>
      <c r="E2" s="4" t="s">
        <v>18</v>
      </c>
      <c r="F2" s="4" t="s">
        <v>3</v>
      </c>
      <c r="G2" s="4" t="s">
        <v>4</v>
      </c>
      <c r="H2" s="20"/>
    </row>
    <row r="3" spans="1:8" x14ac:dyDescent="0.25">
      <c r="A3" s="15" t="s">
        <v>14</v>
      </c>
      <c r="B3" s="16" t="s">
        <v>15</v>
      </c>
      <c r="C3" s="5" t="s">
        <v>5</v>
      </c>
      <c r="D3" s="6">
        <f>D8+D13+D18+D23+D33+D38</f>
        <v>2.9</v>
      </c>
      <c r="E3" s="6">
        <f t="shared" ref="E3:F3" si="0">E8+E13+E18+E23+E33+E38</f>
        <v>2.9</v>
      </c>
      <c r="F3" s="6">
        <f t="shared" si="0"/>
        <v>0</v>
      </c>
      <c r="G3" s="6">
        <f t="shared" ref="G3:G42" si="1">F3/E3*100</f>
        <v>0</v>
      </c>
      <c r="H3" s="17"/>
    </row>
    <row r="4" spans="1:8" ht="25.5" x14ac:dyDescent="0.25">
      <c r="A4" s="15"/>
      <c r="B4" s="16">
        <v>0</v>
      </c>
      <c r="C4" s="7" t="s">
        <v>21</v>
      </c>
      <c r="D4" s="6">
        <f t="shared" ref="D4:F6" si="2">D9+D14+D19+D24+D34+D39</f>
        <v>2313.4</v>
      </c>
      <c r="E4" s="6">
        <f t="shared" si="2"/>
        <v>2313.4</v>
      </c>
      <c r="F4" s="6">
        <f t="shared" si="2"/>
        <v>1389.502</v>
      </c>
      <c r="G4" s="6">
        <f t="shared" si="1"/>
        <v>60.063197026022294</v>
      </c>
      <c r="H4" s="17"/>
    </row>
    <row r="5" spans="1:8" x14ac:dyDescent="0.25">
      <c r="A5" s="15"/>
      <c r="B5" s="16">
        <v>0</v>
      </c>
      <c r="C5" s="7" t="s">
        <v>19</v>
      </c>
      <c r="D5" s="6">
        <f t="shared" si="2"/>
        <v>1793.5</v>
      </c>
      <c r="E5" s="6">
        <f t="shared" si="2"/>
        <v>2512.1999999999998</v>
      </c>
      <c r="F5" s="6">
        <f t="shared" si="2"/>
        <v>768.4</v>
      </c>
      <c r="G5" s="6">
        <f t="shared" si="1"/>
        <v>30.586736724783059</v>
      </c>
      <c r="H5" s="17"/>
    </row>
    <row r="6" spans="1:8" ht="25.5" x14ac:dyDescent="0.25">
      <c r="A6" s="15"/>
      <c r="B6" s="16"/>
      <c r="C6" s="8" t="s">
        <v>20</v>
      </c>
      <c r="D6" s="6">
        <f t="shared" si="2"/>
        <v>0</v>
      </c>
      <c r="E6" s="6">
        <f t="shared" si="2"/>
        <v>0</v>
      </c>
      <c r="F6" s="6">
        <f t="shared" si="2"/>
        <v>0</v>
      </c>
      <c r="G6" s="6">
        <v>0</v>
      </c>
      <c r="H6" s="17"/>
    </row>
    <row r="7" spans="1:8" x14ac:dyDescent="0.25">
      <c r="A7" s="15"/>
      <c r="B7" s="16"/>
      <c r="C7" s="9" t="s">
        <v>6</v>
      </c>
      <c r="D7" s="10">
        <f t="shared" ref="D7" si="3">SUM(D3:D6)</f>
        <v>4109.8</v>
      </c>
      <c r="E7" s="10">
        <f t="shared" ref="E7:F7" si="4">SUM(E3:E6)</f>
        <v>4828.5</v>
      </c>
      <c r="F7" s="10">
        <f t="shared" si="4"/>
        <v>2157.902</v>
      </c>
      <c r="G7" s="10">
        <f t="shared" si="1"/>
        <v>44.690939215077144</v>
      </c>
      <c r="H7" s="17"/>
    </row>
    <row r="8" spans="1:8" x14ac:dyDescent="0.25">
      <c r="A8" s="24" t="s">
        <v>7</v>
      </c>
      <c r="B8" s="26" t="s">
        <v>22</v>
      </c>
      <c r="C8" s="5" t="s">
        <v>5</v>
      </c>
      <c r="D8" s="11">
        <v>0</v>
      </c>
      <c r="E8" s="11">
        <v>0</v>
      </c>
      <c r="F8" s="11">
        <v>0</v>
      </c>
      <c r="G8" s="6">
        <v>0</v>
      </c>
      <c r="H8" s="26" t="s">
        <v>33</v>
      </c>
    </row>
    <row r="9" spans="1:8" ht="25.5" x14ac:dyDescent="0.25">
      <c r="A9" s="25"/>
      <c r="B9" s="27"/>
      <c r="C9" s="7" t="s">
        <v>21</v>
      </c>
      <c r="D9" s="6">
        <v>0</v>
      </c>
      <c r="E9" s="6">
        <v>0</v>
      </c>
      <c r="F9" s="6">
        <v>0</v>
      </c>
      <c r="G9" s="6">
        <v>0</v>
      </c>
      <c r="H9" s="27"/>
    </row>
    <row r="10" spans="1:8" x14ac:dyDescent="0.25">
      <c r="A10" s="25"/>
      <c r="B10" s="27"/>
      <c r="C10" s="7" t="s">
        <v>19</v>
      </c>
      <c r="D10" s="6">
        <v>1437</v>
      </c>
      <c r="E10" s="6">
        <v>2155.6999999999998</v>
      </c>
      <c r="F10" s="6">
        <v>755.7</v>
      </c>
      <c r="G10" s="6">
        <f t="shared" si="1"/>
        <v>35.055898316092225</v>
      </c>
      <c r="H10" s="27"/>
    </row>
    <row r="11" spans="1:8" ht="25.5" x14ac:dyDescent="0.25">
      <c r="A11" s="25"/>
      <c r="B11" s="27"/>
      <c r="C11" s="8" t="s">
        <v>20</v>
      </c>
      <c r="D11" s="6">
        <v>0</v>
      </c>
      <c r="E11" s="6">
        <v>0</v>
      </c>
      <c r="F11" s="6">
        <v>0</v>
      </c>
      <c r="G11" s="6">
        <v>0</v>
      </c>
      <c r="H11" s="27"/>
    </row>
    <row r="12" spans="1:8" ht="150.75" customHeight="1" x14ac:dyDescent="0.25">
      <c r="A12" s="25"/>
      <c r="B12" s="27"/>
      <c r="C12" s="12" t="s">
        <v>6</v>
      </c>
      <c r="D12" s="6">
        <f t="shared" ref="D12" si="5">SUM(D8:D11)</f>
        <v>1437</v>
      </c>
      <c r="E12" s="6">
        <f t="shared" ref="E12:F12" si="6">SUM(E8:E11)</f>
        <v>2155.6999999999998</v>
      </c>
      <c r="F12" s="6">
        <f t="shared" si="6"/>
        <v>755.7</v>
      </c>
      <c r="G12" s="6">
        <f t="shared" si="1"/>
        <v>35.055898316092225</v>
      </c>
      <c r="H12" s="27"/>
    </row>
    <row r="13" spans="1:8" x14ac:dyDescent="0.25">
      <c r="A13" s="24" t="s">
        <v>8</v>
      </c>
      <c r="B13" s="26" t="s">
        <v>23</v>
      </c>
      <c r="C13" s="5" t="s">
        <v>5</v>
      </c>
      <c r="D13" s="11">
        <v>0</v>
      </c>
      <c r="E13" s="11">
        <v>0</v>
      </c>
      <c r="F13" s="11">
        <v>0</v>
      </c>
      <c r="G13" s="6">
        <v>0</v>
      </c>
      <c r="H13" s="26" t="s">
        <v>30</v>
      </c>
    </row>
    <row r="14" spans="1:8" ht="25.5" x14ac:dyDescent="0.25">
      <c r="A14" s="25"/>
      <c r="B14" s="27"/>
      <c r="C14" s="7" t="s">
        <v>21</v>
      </c>
      <c r="D14" s="6">
        <v>94.4</v>
      </c>
      <c r="E14" s="6">
        <v>94.4</v>
      </c>
      <c r="F14" s="6">
        <v>27.5</v>
      </c>
      <c r="G14" s="6">
        <f t="shared" si="1"/>
        <v>29.131355932203391</v>
      </c>
      <c r="H14" s="27"/>
    </row>
    <row r="15" spans="1:8" x14ac:dyDescent="0.25">
      <c r="A15" s="25"/>
      <c r="B15" s="27"/>
      <c r="C15" s="7" t="s">
        <v>19</v>
      </c>
      <c r="D15" s="6">
        <v>40.5</v>
      </c>
      <c r="E15" s="6">
        <v>40.5</v>
      </c>
      <c r="F15" s="6">
        <v>11.8</v>
      </c>
      <c r="G15" s="6">
        <f t="shared" si="1"/>
        <v>29.1358024691358</v>
      </c>
      <c r="H15" s="27"/>
    </row>
    <row r="16" spans="1:8" ht="25.5" x14ac:dyDescent="0.25">
      <c r="A16" s="25"/>
      <c r="B16" s="27"/>
      <c r="C16" s="8" t="s">
        <v>20</v>
      </c>
      <c r="D16" s="6">
        <v>0</v>
      </c>
      <c r="E16" s="6">
        <v>0</v>
      </c>
      <c r="F16" s="6">
        <v>0</v>
      </c>
      <c r="G16" s="6">
        <v>0</v>
      </c>
      <c r="H16" s="27"/>
    </row>
    <row r="17" spans="1:8" x14ac:dyDescent="0.25">
      <c r="A17" s="25"/>
      <c r="B17" s="27"/>
      <c r="C17" s="12" t="s">
        <v>6</v>
      </c>
      <c r="D17" s="6">
        <f t="shared" ref="D17" si="7">SUM(D13:D16)</f>
        <v>134.9</v>
      </c>
      <c r="E17" s="6">
        <f t="shared" ref="E17:F17" si="8">SUM(E13:E16)</f>
        <v>134.9</v>
      </c>
      <c r="F17" s="6">
        <f t="shared" si="8"/>
        <v>39.299999999999997</v>
      </c>
      <c r="G17" s="6">
        <f t="shared" si="1"/>
        <v>29.132690882134909</v>
      </c>
      <c r="H17" s="27"/>
    </row>
    <row r="18" spans="1:8" x14ac:dyDescent="0.25">
      <c r="A18" s="24" t="s">
        <v>9</v>
      </c>
      <c r="B18" s="26" t="s">
        <v>24</v>
      </c>
      <c r="C18" s="5" t="s">
        <v>5</v>
      </c>
      <c r="D18" s="11">
        <v>0</v>
      </c>
      <c r="E18" s="11">
        <v>0</v>
      </c>
      <c r="F18" s="11">
        <v>0</v>
      </c>
      <c r="G18" s="6">
        <v>0</v>
      </c>
      <c r="H18" s="26" t="s">
        <v>16</v>
      </c>
    </row>
    <row r="19" spans="1:8" ht="25.5" x14ac:dyDescent="0.25">
      <c r="A19" s="25"/>
      <c r="B19" s="27"/>
      <c r="C19" s="7" t="s">
        <v>21</v>
      </c>
      <c r="D19" s="6">
        <v>2219</v>
      </c>
      <c r="E19" s="6">
        <v>2219</v>
      </c>
      <c r="F19" s="6">
        <v>1362.002</v>
      </c>
      <c r="G19" s="6">
        <f t="shared" si="1"/>
        <v>61.379089680036046</v>
      </c>
      <c r="H19" s="27"/>
    </row>
    <row r="20" spans="1:8" x14ac:dyDescent="0.25">
      <c r="A20" s="25"/>
      <c r="B20" s="27"/>
      <c r="C20" s="7" t="s">
        <v>19</v>
      </c>
      <c r="D20" s="6">
        <v>0</v>
      </c>
      <c r="E20" s="6">
        <v>0</v>
      </c>
      <c r="F20" s="6"/>
      <c r="G20" s="6">
        <v>0</v>
      </c>
      <c r="H20" s="27"/>
    </row>
    <row r="21" spans="1:8" ht="25.5" x14ac:dyDescent="0.25">
      <c r="A21" s="25"/>
      <c r="B21" s="27"/>
      <c r="C21" s="8" t="s">
        <v>20</v>
      </c>
      <c r="D21" s="6">
        <v>0</v>
      </c>
      <c r="E21" s="6">
        <v>0</v>
      </c>
      <c r="F21" s="6">
        <v>0</v>
      </c>
      <c r="G21" s="6">
        <v>0</v>
      </c>
      <c r="H21" s="27"/>
    </row>
    <row r="22" spans="1:8" x14ac:dyDescent="0.25">
      <c r="A22" s="25"/>
      <c r="B22" s="27"/>
      <c r="C22" s="12" t="s">
        <v>6</v>
      </c>
      <c r="D22" s="6">
        <f t="shared" ref="D22" si="9">SUM(D18:D21)</f>
        <v>2219</v>
      </c>
      <c r="E22" s="6">
        <f t="shared" ref="E22:F22" si="10">SUM(E18:E21)</f>
        <v>2219</v>
      </c>
      <c r="F22" s="6">
        <f t="shared" si="10"/>
        <v>1362.002</v>
      </c>
      <c r="G22" s="6">
        <f t="shared" si="1"/>
        <v>61.379089680036046</v>
      </c>
      <c r="H22" s="27"/>
    </row>
    <row r="23" spans="1:8" x14ac:dyDescent="0.25">
      <c r="A23" s="30" t="s">
        <v>10</v>
      </c>
      <c r="B23" s="17" t="s">
        <v>25</v>
      </c>
      <c r="C23" s="5" t="s">
        <v>5</v>
      </c>
      <c r="D23" s="11">
        <v>2.9</v>
      </c>
      <c r="E23" s="11">
        <v>2.9</v>
      </c>
      <c r="F23" s="11">
        <v>0</v>
      </c>
      <c r="G23" s="6">
        <f t="shared" si="1"/>
        <v>0</v>
      </c>
      <c r="H23" s="17"/>
    </row>
    <row r="24" spans="1:8" ht="25.5" x14ac:dyDescent="0.25">
      <c r="A24" s="30"/>
      <c r="B24" s="17"/>
      <c r="C24" s="7" t="s">
        <v>21</v>
      </c>
      <c r="D24" s="6">
        <v>0</v>
      </c>
      <c r="E24" s="6">
        <v>0</v>
      </c>
      <c r="F24" s="6">
        <v>0</v>
      </c>
      <c r="G24" s="6">
        <v>0</v>
      </c>
      <c r="H24" s="17"/>
    </row>
    <row r="25" spans="1:8" x14ac:dyDescent="0.25">
      <c r="A25" s="30"/>
      <c r="B25" s="17"/>
      <c r="C25" s="7" t="s">
        <v>19</v>
      </c>
      <c r="D25" s="6">
        <v>0</v>
      </c>
      <c r="E25" s="6">
        <v>0</v>
      </c>
      <c r="F25" s="6">
        <v>0</v>
      </c>
      <c r="G25" s="6">
        <v>0</v>
      </c>
      <c r="H25" s="17"/>
    </row>
    <row r="26" spans="1:8" ht="25.5" x14ac:dyDescent="0.25">
      <c r="A26" s="30"/>
      <c r="B26" s="17"/>
      <c r="C26" s="8" t="s">
        <v>20</v>
      </c>
      <c r="D26" s="6">
        <v>0</v>
      </c>
      <c r="E26" s="6">
        <v>0</v>
      </c>
      <c r="F26" s="6">
        <v>0</v>
      </c>
      <c r="G26" s="6">
        <v>0</v>
      </c>
      <c r="H26" s="17"/>
    </row>
    <row r="27" spans="1:8" x14ac:dyDescent="0.25">
      <c r="A27" s="30"/>
      <c r="B27" s="17"/>
      <c r="C27" s="13" t="s">
        <v>6</v>
      </c>
      <c r="D27" s="6">
        <f t="shared" ref="D27" si="11">SUM(D23:D26)</f>
        <v>2.9</v>
      </c>
      <c r="E27" s="6">
        <f t="shared" ref="E27:F27" si="12">SUM(E23:E26)</f>
        <v>2.9</v>
      </c>
      <c r="F27" s="6">
        <f t="shared" si="12"/>
        <v>0</v>
      </c>
      <c r="G27" s="6">
        <f t="shared" si="1"/>
        <v>0</v>
      </c>
      <c r="H27" s="17"/>
    </row>
    <row r="28" spans="1:8" s="2" customFormat="1" hidden="1" x14ac:dyDescent="0.25">
      <c r="A28" s="30" t="s">
        <v>11</v>
      </c>
      <c r="B28" s="17" t="s">
        <v>26</v>
      </c>
      <c r="C28" s="5" t="s">
        <v>5</v>
      </c>
      <c r="D28" s="11">
        <v>0</v>
      </c>
      <c r="E28" s="11">
        <v>0</v>
      </c>
      <c r="F28" s="11">
        <v>0</v>
      </c>
      <c r="G28" s="6" t="e">
        <f t="shared" ref="G28" si="13">F28/E28*100</f>
        <v>#DIV/0!</v>
      </c>
      <c r="H28" s="17"/>
    </row>
    <row r="29" spans="1:8" s="2" customFormat="1" ht="25.5" hidden="1" x14ac:dyDescent="0.25">
      <c r="A29" s="30"/>
      <c r="B29" s="17"/>
      <c r="C29" s="7" t="s">
        <v>21</v>
      </c>
      <c r="D29" s="6">
        <v>0</v>
      </c>
      <c r="E29" s="6">
        <v>0</v>
      </c>
      <c r="F29" s="6">
        <v>0</v>
      </c>
      <c r="G29" s="6">
        <v>0</v>
      </c>
      <c r="H29" s="17"/>
    </row>
    <row r="30" spans="1:8" s="2" customFormat="1" hidden="1" x14ac:dyDescent="0.25">
      <c r="A30" s="30"/>
      <c r="B30" s="17"/>
      <c r="C30" s="7" t="s">
        <v>19</v>
      </c>
      <c r="D30" s="6">
        <v>0</v>
      </c>
      <c r="E30" s="6">
        <v>0</v>
      </c>
      <c r="F30" s="6">
        <v>0</v>
      </c>
      <c r="G30" s="6">
        <v>0</v>
      </c>
      <c r="H30" s="17"/>
    </row>
    <row r="31" spans="1:8" s="2" customFormat="1" ht="25.5" hidden="1" x14ac:dyDescent="0.25">
      <c r="A31" s="30"/>
      <c r="B31" s="17"/>
      <c r="C31" s="8" t="s">
        <v>20</v>
      </c>
      <c r="D31" s="6">
        <v>0</v>
      </c>
      <c r="E31" s="6">
        <v>0</v>
      </c>
      <c r="F31" s="6">
        <v>0</v>
      </c>
      <c r="G31" s="6">
        <v>0</v>
      </c>
      <c r="H31" s="17"/>
    </row>
    <row r="32" spans="1:8" s="2" customFormat="1" hidden="1" x14ac:dyDescent="0.25">
      <c r="A32" s="30"/>
      <c r="B32" s="17"/>
      <c r="C32" s="13" t="s">
        <v>6</v>
      </c>
      <c r="D32" s="6">
        <f t="shared" ref="D32:F32" si="14">SUM(D28:D31)</f>
        <v>0</v>
      </c>
      <c r="E32" s="6">
        <f t="shared" si="14"/>
        <v>0</v>
      </c>
      <c r="F32" s="6">
        <f t="shared" si="14"/>
        <v>0</v>
      </c>
      <c r="G32" s="6" t="e">
        <f t="shared" ref="G32" si="15">F32/E32*100</f>
        <v>#DIV/0!</v>
      </c>
      <c r="H32" s="17"/>
    </row>
    <row r="33" spans="1:8" x14ac:dyDescent="0.25">
      <c r="A33" s="24" t="s">
        <v>12</v>
      </c>
      <c r="B33" s="26" t="s">
        <v>27</v>
      </c>
      <c r="C33" s="5" t="s">
        <v>5</v>
      </c>
      <c r="D33" s="11">
        <v>0</v>
      </c>
      <c r="E33" s="11">
        <v>0</v>
      </c>
      <c r="F33" s="11">
        <v>0</v>
      </c>
      <c r="G33" s="6">
        <v>0</v>
      </c>
      <c r="H33" s="26" t="s">
        <v>32</v>
      </c>
    </row>
    <row r="34" spans="1:8" ht="25.5" x14ac:dyDescent="0.25">
      <c r="A34" s="25"/>
      <c r="B34" s="27"/>
      <c r="C34" s="7" t="s">
        <v>21</v>
      </c>
      <c r="D34" s="6">
        <v>0</v>
      </c>
      <c r="E34" s="6">
        <v>0</v>
      </c>
      <c r="F34" s="6">
        <v>0</v>
      </c>
      <c r="G34" s="6">
        <v>0</v>
      </c>
      <c r="H34" s="27"/>
    </row>
    <row r="35" spans="1:8" x14ac:dyDescent="0.25">
      <c r="A35" s="25"/>
      <c r="B35" s="27"/>
      <c r="C35" s="7" t="s">
        <v>19</v>
      </c>
      <c r="D35" s="6">
        <v>71</v>
      </c>
      <c r="E35" s="6">
        <v>71</v>
      </c>
      <c r="F35" s="6">
        <v>0.9</v>
      </c>
      <c r="G35" s="6">
        <f t="shared" si="1"/>
        <v>1.267605633802817</v>
      </c>
      <c r="H35" s="27"/>
    </row>
    <row r="36" spans="1:8" ht="25.5" x14ac:dyDescent="0.25">
      <c r="A36" s="25"/>
      <c r="B36" s="27"/>
      <c r="C36" s="8" t="s">
        <v>20</v>
      </c>
      <c r="D36" s="6">
        <v>0</v>
      </c>
      <c r="E36" s="6">
        <v>0</v>
      </c>
      <c r="F36" s="6">
        <v>0</v>
      </c>
      <c r="G36" s="6">
        <v>0</v>
      </c>
      <c r="H36" s="27"/>
    </row>
    <row r="37" spans="1:8" ht="32.25" customHeight="1" x14ac:dyDescent="0.25">
      <c r="A37" s="25"/>
      <c r="B37" s="27"/>
      <c r="C37" s="12" t="s">
        <v>6</v>
      </c>
      <c r="D37" s="6">
        <f t="shared" ref="D37" si="16">SUM(D33:D36)</f>
        <v>71</v>
      </c>
      <c r="E37" s="6">
        <f t="shared" ref="E37:F37" si="17">SUM(E33:E36)</f>
        <v>71</v>
      </c>
      <c r="F37" s="6">
        <f t="shared" si="17"/>
        <v>0.9</v>
      </c>
      <c r="G37" s="6">
        <f t="shared" si="1"/>
        <v>1.267605633802817</v>
      </c>
      <c r="H37" s="27"/>
    </row>
    <row r="38" spans="1:8" x14ac:dyDescent="0.25">
      <c r="A38" s="28" t="s">
        <v>13</v>
      </c>
      <c r="B38" s="17" t="s">
        <v>28</v>
      </c>
      <c r="C38" s="5" t="s">
        <v>5</v>
      </c>
      <c r="D38" s="11">
        <v>0</v>
      </c>
      <c r="E38" s="11">
        <v>0</v>
      </c>
      <c r="F38" s="11">
        <v>0</v>
      </c>
      <c r="G38" s="6">
        <v>0</v>
      </c>
      <c r="H38" s="29" t="s">
        <v>31</v>
      </c>
    </row>
    <row r="39" spans="1:8" ht="25.5" x14ac:dyDescent="0.25">
      <c r="A39" s="28"/>
      <c r="B39" s="17"/>
      <c r="C39" s="7" t="s">
        <v>21</v>
      </c>
      <c r="D39" s="11">
        <v>0</v>
      </c>
      <c r="E39" s="11">
        <v>0</v>
      </c>
      <c r="F39" s="11">
        <v>0</v>
      </c>
      <c r="G39" s="6">
        <v>0</v>
      </c>
      <c r="H39" s="29"/>
    </row>
    <row r="40" spans="1:8" x14ac:dyDescent="0.25">
      <c r="A40" s="28"/>
      <c r="B40" s="17"/>
      <c r="C40" s="7" t="s">
        <v>19</v>
      </c>
      <c r="D40" s="11">
        <v>245</v>
      </c>
      <c r="E40" s="11">
        <v>245</v>
      </c>
      <c r="F40" s="11"/>
      <c r="G40" s="6">
        <f t="shared" si="1"/>
        <v>0</v>
      </c>
      <c r="H40" s="29"/>
    </row>
    <row r="41" spans="1:8" ht="25.5" x14ac:dyDescent="0.25">
      <c r="A41" s="28"/>
      <c r="B41" s="17"/>
      <c r="C41" s="8" t="s">
        <v>20</v>
      </c>
      <c r="D41" s="11">
        <v>0</v>
      </c>
      <c r="E41" s="11">
        <v>0</v>
      </c>
      <c r="F41" s="11">
        <v>0</v>
      </c>
      <c r="G41" s="6">
        <v>0</v>
      </c>
      <c r="H41" s="29"/>
    </row>
    <row r="42" spans="1:8" ht="62.25" customHeight="1" x14ac:dyDescent="0.25">
      <c r="A42" s="28"/>
      <c r="B42" s="17"/>
      <c r="C42" s="13" t="s">
        <v>6</v>
      </c>
      <c r="D42" s="6">
        <f t="shared" ref="D42" si="18">SUM(D38:D41)</f>
        <v>245</v>
      </c>
      <c r="E42" s="6">
        <f t="shared" ref="E42:F42" si="19">SUM(E38:E41)</f>
        <v>245</v>
      </c>
      <c r="F42" s="6">
        <f t="shared" si="19"/>
        <v>0</v>
      </c>
      <c r="G42" s="6">
        <f t="shared" si="1"/>
        <v>0</v>
      </c>
      <c r="H42" s="29"/>
    </row>
    <row r="43" spans="1:8" x14ac:dyDescent="0.25">
      <c r="A43" s="14"/>
      <c r="B43" s="14"/>
      <c r="C43" s="14"/>
      <c r="D43" s="14"/>
      <c r="E43" s="14"/>
      <c r="F43" s="14"/>
      <c r="G43" s="14"/>
      <c r="H43" s="14"/>
    </row>
  </sheetData>
  <mergeCells count="28"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  <mergeCell ref="A13:A17"/>
    <mergeCell ref="B13:B17"/>
    <mergeCell ref="H13:H17"/>
    <mergeCell ref="A8:A12"/>
    <mergeCell ref="B8:B12"/>
    <mergeCell ref="H8:H12"/>
    <mergeCell ref="A3:A7"/>
    <mergeCell ref="B3:B7"/>
    <mergeCell ref="H3:H7"/>
    <mergeCell ref="A1:B2"/>
    <mergeCell ref="C1:C2"/>
    <mergeCell ref="H1:H2"/>
    <mergeCell ref="D1:G1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 правонар.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Булыгина</dc:creator>
  <cp:lastModifiedBy>Екатерина Торгашева</cp:lastModifiedBy>
  <cp:lastPrinted>2025-01-28T05:52:45Z</cp:lastPrinted>
  <dcterms:created xsi:type="dcterms:W3CDTF">2006-09-16T00:00:00Z</dcterms:created>
  <dcterms:modified xsi:type="dcterms:W3CDTF">2025-07-11T05:09:12Z</dcterms:modified>
</cp:coreProperties>
</file>