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aninaIA\Desktop\МП отчет за 2 кв\2 кв. 2025\Направила 30.06 (шестаковой)\"/>
    </mc:Choice>
  </mc:AlternateContent>
  <bookViews>
    <workbookView xWindow="0" yWindow="0" windowWidth="28800" windowHeight="12435"/>
  </bookViews>
  <sheets>
    <sheet name="мун.финансы" sheetId="20" r:id="rId1"/>
  </sheets>
  <calcPr calcId="152511" iterate="1"/>
</workbook>
</file>

<file path=xl/calcChain.xml><?xml version="1.0" encoding="utf-8"?>
<calcChain xmlns="http://schemas.openxmlformats.org/spreadsheetml/2006/main">
  <c r="F9" i="20" l="1"/>
  <c r="F37" i="20"/>
  <c r="F7" i="20"/>
  <c r="J22" i="20" s="1"/>
  <c r="F32" i="20"/>
  <c r="F17" i="20"/>
  <c r="F19" i="20"/>
  <c r="F24" i="20"/>
  <c r="F29" i="20"/>
  <c r="F39" i="20"/>
  <c r="D9" i="20" l="1"/>
  <c r="D7" i="20"/>
  <c r="D39" i="20" l="1"/>
  <c r="G12" i="20" l="1"/>
  <c r="E39" i="20" l="1"/>
  <c r="G39" i="20" s="1"/>
  <c r="D34" i="20"/>
  <c r="G32" i="20"/>
  <c r="G7" i="20"/>
  <c r="G34" i="20" l="1"/>
  <c r="E29" i="20"/>
  <c r="D29" i="20"/>
  <c r="G27" i="20"/>
  <c r="D24" i="20"/>
  <c r="E24" i="20"/>
  <c r="E19" i="20"/>
  <c r="D19" i="20"/>
  <c r="G17" i="20"/>
  <c r="G29" i="20" l="1"/>
  <c r="G24" i="20"/>
  <c r="G19" i="20"/>
  <c r="D14" i="20"/>
  <c r="F14" i="20"/>
  <c r="E14" i="20"/>
  <c r="G14" i="20" l="1"/>
  <c r="E9" i="20" l="1"/>
  <c r="G9" i="20" s="1"/>
</calcChain>
</file>

<file path=xl/sharedStrings.xml><?xml version="1.0" encoding="utf-8"?>
<sst xmlns="http://schemas.openxmlformats.org/spreadsheetml/2006/main" count="65" uniqueCount="31">
  <si>
    <t>Муниципальная программа города Пыть-Яха</t>
  </si>
  <si>
    <t>Источники финансирования</t>
  </si>
  <si>
    <t>Результаты реализации, 
проблемные вопросы</t>
  </si>
  <si>
    <t>Кассовое исполнение</t>
  </si>
  <si>
    <t>Процент исполнения</t>
  </si>
  <si>
    <t>федеральный бюджет</t>
  </si>
  <si>
    <t>окружной бюджет</t>
  </si>
  <si>
    <t>городской бюджет</t>
  </si>
  <si>
    <t>другие источники</t>
  </si>
  <si>
    <t>всего:</t>
  </si>
  <si>
    <t>План по программе (с изменениями)</t>
  </si>
  <si>
    <t>«Безопасность жизнедеятельности в городе Пыть-Яхе» (всего) в том числе:</t>
  </si>
  <si>
    <t>Комплекс процессных мероприятий "Переподготовка и повышение квалификации работников" (всего), в том числе:</t>
  </si>
  <si>
    <t>Комплекс процессных мероприятий "Проведение пропаганды и обучения населения способам защиты и действиям в чрезвычайных ситуациях" (всего), в том числе:</t>
  </si>
  <si>
    <t>Комплекс процессных мероприятий "Изготовление и установка информационных знаков по безопасности на водных объектах"  (всего), в том числе:</t>
  </si>
  <si>
    <t>Комплекс процессных мероприятий "Повышение защиты населения и территории от угроз техногенного характера"        (всего), в том числе:</t>
  </si>
  <si>
    <t>Комплекс процессных мероприятий "Обеспечение пожарной безопасности территорий" (всего), в том числе:</t>
  </si>
  <si>
    <t>Комплекс процессных мероприятий " Обеспечение деятельности МКУ "ЕДДС города Пыть-Яха" (всего), в том числе:</t>
  </si>
  <si>
    <t>Отчет о ходе реализации муниципальной программы "Безопасность жизнедеятельности в городе Пыть-Яхе"</t>
  </si>
  <si>
    <t>11.</t>
  </si>
  <si>
    <t xml:space="preserve">  </t>
  </si>
  <si>
    <t>Уточненый план на 2025год</t>
  </si>
  <si>
    <t xml:space="preserve">                                                                                                                                                                                                                                      
</t>
  </si>
  <si>
    <t xml:space="preserve">На 3 кв. запланировано обучение 3 специалистов по программам:
- подготовка председателей и членов комиссии по ЧС и обеспечению ПБ муниципальных образований и обучение должностных лиц -1 чел.;  - специалистов ГО и ЕГСП и ликвидации ЧС, в том числе по сигналам экстренного оповещения - 2 чел.  </t>
  </si>
  <si>
    <t>На создание и содержание необходимого материального запаса для системы оповещения населения запланированно 523,2 тыс. руб.
На техническое обслуживание РАСЦО согласно программе запланированно 1500,0 тыс. руб.</t>
  </si>
  <si>
    <t>Материально-техническое и финансовое обеспечение деятельности МКУ "ЕДДС города Пыть-Яха"</t>
  </si>
  <si>
    <t xml:space="preserve">на 30.06.2025г. </t>
  </si>
  <si>
    <t>Изготовлены памятки надлежащего качества в количестве 3500 шт.  Памятки получены в полном объеме, в установленные сроки.
1) Изготовлен видеоролик по тематике «Безопасность детей на водных объектах».  Срок проката видеоролика: с 01.06.2025 г. до 30.08.2025 г. 
2) Прокат видеоролика по противопожарной тематике «Пожарная безопасность»:
- весенне-летний пожароопасный период – пожарная безопасность в лесу. Срок проката – с 15.05.2025 до 30.08.2025
- осенне-зимний отопительный сезон – пожарная безопасность в быту при использовании печного отопления, электронагревательных приборов. Срок проката – с 09.09.2025 до 20.12.2025                                                                                                        Общий объем проката видеороликов 3170 сек.</t>
  </si>
  <si>
    <t>В рамках мероприятия изготовлены и установлены информационные знаки по безопасности на водных объектах в количестве 5 шт. (купание запрещено и переезд (переход) по льду запрещен)</t>
  </si>
  <si>
    <t>-</t>
  </si>
  <si>
    <t xml:space="preserve">Выполнение работ по содержанию, обслуживанию и ремонту наружных источников противопожарного водоснабжения, являющихся муниципальной собственностью - запланорованно 1243,7 тыс. руб. на 30.06.2025г. исполнение составило 319, 9  т.р                                                                                                              По результатам проведенной процедуры определения поставщика путем электронного аукциона на выполнение работ по содержанию минерализованных полос и противопожарных разрывов в количестве 4100 м2 на сумму 955,3 тыс. руб. заключен муниципальный контракт  Срок исполнения работ: 1 этап с момента подписания контракта до 30.06.2025 года - составило 477,7 т.р;  2 этап - оплата планируется 4 кв. исполнено 50 %        Договор № 50 от 17.04.2025 на поставку пож. гидрантов и знаков светоотражающих (Пож. гидранты и знаки получены в полном объеме, надлежащего качества, в установленные сроки).          
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</si>
</sst>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0.0"/>
    <numFmt numFmtId="165" formatCode="_-* #,##0.0\ _₽_-;\-* #,##0.0\ _₽_-;_-* &quot;-&quot;??\ _₽_-;_-@_-"/>
    <numFmt numFmtId="166" formatCode="_-* #,##0.0\ _₽_-;\-* #,##0.0\ _₽_-;_-* &quot;-&quot;?\ _₽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6">
    <xf numFmtId="0" fontId="0" fillId="0" borderId="0" xfId="0"/>
    <xf numFmtId="0" fontId="2" fillId="0" borderId="0" xfId="0" applyFont="1"/>
    <xf numFmtId="16" fontId="5" fillId="0" borderId="1" xfId="0" applyNumberFormat="1" applyFont="1" applyFill="1" applyBorder="1" applyAlignment="1">
      <alignment horizontal="left" vertical="center" wrapText="1"/>
    </xf>
    <xf numFmtId="165" fontId="5" fillId="0" borderId="1" xfId="1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165" fontId="4" fillId="0" borderId="1" xfId="1" applyNumberFormat="1" applyFont="1" applyFill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165" fontId="5" fillId="0" borderId="1" xfId="1" applyNumberFormat="1" applyFont="1" applyFill="1" applyBorder="1" applyAlignment="1">
      <alignment vertical="center" wrapText="1"/>
    </xf>
    <xf numFmtId="164" fontId="5" fillId="0" borderId="1" xfId="0" applyNumberFormat="1" applyFont="1" applyFill="1" applyBorder="1" applyAlignment="1" applyProtection="1">
      <alignment horizontal="center" vertical="center" wrapText="1"/>
      <protection locked="0"/>
    </xf>
    <xf numFmtId="165" fontId="5" fillId="0" borderId="1" xfId="0" applyNumberFormat="1" applyFont="1" applyFill="1" applyBorder="1" applyAlignment="1">
      <alignment horizontal="left" vertical="center" wrapText="1"/>
    </xf>
    <xf numFmtId="165" fontId="5" fillId="0" borderId="1" xfId="0" applyNumberFormat="1" applyFont="1" applyFill="1" applyBorder="1" applyAlignment="1">
      <alignment vertical="center" wrapText="1"/>
    </xf>
    <xf numFmtId="165" fontId="5" fillId="0" borderId="1" xfId="1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16" fontId="5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166" fontId="2" fillId="0" borderId="0" xfId="0" applyNumberFormat="1" applyFont="1"/>
    <xf numFmtId="0" fontId="5" fillId="0" borderId="2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5" fillId="0" borderId="4" xfId="0" applyNumberFormat="1" applyFont="1" applyFill="1" applyBorder="1" applyAlignment="1">
      <alignment horizontal="center" vertical="center" wrapText="1"/>
    </xf>
    <xf numFmtId="16" fontId="5" fillId="0" borderId="2" xfId="0" applyNumberFormat="1" applyFont="1" applyFill="1" applyBorder="1" applyAlignment="1">
      <alignment horizontal="left" vertical="center" wrapText="1"/>
    </xf>
    <xf numFmtId="16" fontId="5" fillId="0" borderId="3" xfId="0" applyNumberFormat="1" applyFont="1" applyFill="1" applyBorder="1" applyAlignment="1">
      <alignment horizontal="left" vertical="center" wrapText="1"/>
    </xf>
    <xf numFmtId="16" fontId="5" fillId="0" borderId="4" xfId="0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16" fontId="5" fillId="2" borderId="2" xfId="0" applyNumberFormat="1" applyFont="1" applyFill="1" applyBorder="1" applyAlignment="1">
      <alignment horizontal="left" vertical="center" wrapText="1"/>
    </xf>
    <xf numFmtId="16" fontId="5" fillId="2" borderId="3" xfId="0" applyNumberFormat="1" applyFont="1" applyFill="1" applyBorder="1" applyAlignment="1">
      <alignment horizontal="left" vertical="center" wrapText="1"/>
    </xf>
    <xf numFmtId="16" fontId="5" fillId="2" borderId="4" xfId="0" applyNumberFormat="1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2" fontId="5" fillId="0" borderId="2" xfId="0" applyNumberFormat="1" applyFont="1" applyFill="1" applyBorder="1" applyAlignment="1">
      <alignment horizontal="left" vertical="center" wrapText="1"/>
    </xf>
    <xf numFmtId="2" fontId="5" fillId="0" borderId="3" xfId="0" applyNumberFormat="1" applyFont="1" applyFill="1" applyBorder="1" applyAlignment="1">
      <alignment horizontal="left" vertical="center" wrapText="1"/>
    </xf>
    <xf numFmtId="2" fontId="5" fillId="0" borderId="4" xfId="0" applyNumberFormat="1" applyFont="1" applyFill="1" applyBorder="1" applyAlignment="1">
      <alignment horizontal="left" vertical="center" wrapText="1"/>
    </xf>
    <xf numFmtId="0" fontId="6" fillId="0" borderId="0" xfId="0" applyFont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16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colors>
    <mruColors>
      <color rgb="FFFFA3A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0"/>
  <sheetViews>
    <sheetView tabSelected="1" zoomScaleNormal="100" workbookViewId="0">
      <pane xSplit="3" ySplit="4" topLeftCell="D23" activePane="bottomRight" state="frozen"/>
      <selection pane="topRight" activeCell="D1" sqref="D1"/>
      <selection pane="bottomLeft" activeCell="A3" sqref="A3"/>
      <selection pane="bottomRight" activeCell="E32" sqref="E32"/>
    </sheetView>
  </sheetViews>
  <sheetFormatPr defaultRowHeight="15" x14ac:dyDescent="0.25"/>
  <cols>
    <col min="1" max="1" width="3.85546875" style="1" bestFit="1" customWidth="1"/>
    <col min="2" max="2" width="35.42578125" style="1" customWidth="1"/>
    <col min="3" max="3" width="21.5703125" style="1" customWidth="1"/>
    <col min="4" max="4" width="13.5703125" style="1" bestFit="1" customWidth="1"/>
    <col min="5" max="5" width="12.42578125" style="1" bestFit="1" customWidth="1"/>
    <col min="6" max="6" width="11.28515625" style="1" bestFit="1" customWidth="1"/>
    <col min="7" max="7" width="11" style="1" bestFit="1" customWidth="1"/>
    <col min="8" max="8" width="63.42578125" style="1" customWidth="1"/>
    <col min="9" max="16384" width="9.140625" style="1"/>
  </cols>
  <sheetData>
    <row r="1" spans="1:8" ht="15.75" x14ac:dyDescent="0.25">
      <c r="A1" s="36" t="s">
        <v>18</v>
      </c>
      <c r="B1" s="36"/>
      <c r="C1" s="36"/>
      <c r="D1" s="36"/>
      <c r="E1" s="36"/>
      <c r="F1" s="36"/>
      <c r="G1" s="36"/>
      <c r="H1" s="36"/>
    </row>
    <row r="3" spans="1:8" x14ac:dyDescent="0.25">
      <c r="A3" s="40" t="s">
        <v>0</v>
      </c>
      <c r="B3" s="40"/>
      <c r="C3" s="40" t="s">
        <v>1</v>
      </c>
      <c r="D3" s="43" t="s">
        <v>26</v>
      </c>
      <c r="E3" s="44"/>
      <c r="F3" s="44"/>
      <c r="G3" s="45"/>
      <c r="H3" s="41" t="s">
        <v>2</v>
      </c>
    </row>
    <row r="4" spans="1:8" ht="45" x14ac:dyDescent="0.25">
      <c r="A4" s="40"/>
      <c r="B4" s="40"/>
      <c r="C4" s="40"/>
      <c r="D4" s="14" t="s">
        <v>10</v>
      </c>
      <c r="E4" s="8" t="s">
        <v>21</v>
      </c>
      <c r="F4" s="8" t="s">
        <v>3</v>
      </c>
      <c r="G4" s="8" t="s">
        <v>4</v>
      </c>
      <c r="H4" s="42"/>
    </row>
    <row r="5" spans="1:8" x14ac:dyDescent="0.25">
      <c r="A5" s="37" t="s">
        <v>19</v>
      </c>
      <c r="B5" s="38" t="s">
        <v>11</v>
      </c>
      <c r="C5" s="2" t="s">
        <v>5</v>
      </c>
      <c r="D5" s="3" t="s">
        <v>29</v>
      </c>
      <c r="E5" s="3" t="s">
        <v>29</v>
      </c>
      <c r="F5" s="3">
        <v>0</v>
      </c>
      <c r="G5" s="3">
        <v>0</v>
      </c>
      <c r="H5" s="39" t="s">
        <v>22</v>
      </c>
    </row>
    <row r="6" spans="1:8" x14ac:dyDescent="0.25">
      <c r="A6" s="37"/>
      <c r="B6" s="38">
        <v>0</v>
      </c>
      <c r="C6" s="2" t="s">
        <v>6</v>
      </c>
      <c r="D6" s="3" t="s">
        <v>29</v>
      </c>
      <c r="E6" s="3" t="s">
        <v>29</v>
      </c>
      <c r="F6" s="3">
        <v>0</v>
      </c>
      <c r="G6" s="3">
        <v>0</v>
      </c>
      <c r="H6" s="39"/>
    </row>
    <row r="7" spans="1:8" x14ac:dyDescent="0.25">
      <c r="A7" s="37"/>
      <c r="B7" s="38">
        <v>0</v>
      </c>
      <c r="C7" s="2" t="s">
        <v>7</v>
      </c>
      <c r="D7" s="3">
        <f>D12+D17+D22+D27+D32+D37</f>
        <v>29443.9</v>
      </c>
      <c r="E7" s="3">
        <v>29443.9</v>
      </c>
      <c r="F7" s="3">
        <f>F17+F22+F27+F32++F37</f>
        <v>15457.381000000001</v>
      </c>
      <c r="G7" s="3">
        <f t="shared" ref="G7:G9" si="0">F7/E7*100</f>
        <v>52.497736373238602</v>
      </c>
      <c r="H7" s="39"/>
    </row>
    <row r="8" spans="1:8" x14ac:dyDescent="0.25">
      <c r="A8" s="37"/>
      <c r="B8" s="38"/>
      <c r="C8" s="4" t="s">
        <v>8</v>
      </c>
      <c r="D8" s="3" t="s">
        <v>29</v>
      </c>
      <c r="E8" s="3">
        <v>0</v>
      </c>
      <c r="F8" s="3">
        <v>0</v>
      </c>
      <c r="G8" s="3">
        <v>0</v>
      </c>
      <c r="H8" s="39"/>
    </row>
    <row r="9" spans="1:8" x14ac:dyDescent="0.25">
      <c r="A9" s="37"/>
      <c r="B9" s="38"/>
      <c r="C9" s="13" t="s">
        <v>9</v>
      </c>
      <c r="D9" s="5">
        <f>D7</f>
        <v>29443.9</v>
      </c>
      <c r="E9" s="5">
        <f>SUM(E5:E8)</f>
        <v>29443.9</v>
      </c>
      <c r="F9" s="5">
        <f>F7</f>
        <v>15457.381000000001</v>
      </c>
      <c r="G9" s="5">
        <f t="shared" si="0"/>
        <v>52.497736373238602</v>
      </c>
      <c r="H9" s="39"/>
    </row>
    <row r="10" spans="1:8" ht="15" customHeight="1" x14ac:dyDescent="0.25">
      <c r="A10" s="17">
        <v>1.1000000000000001</v>
      </c>
      <c r="B10" s="20" t="s">
        <v>12</v>
      </c>
      <c r="C10" s="2" t="s">
        <v>5</v>
      </c>
      <c r="D10" s="3">
        <v>0</v>
      </c>
      <c r="E10" s="3">
        <v>0</v>
      </c>
      <c r="F10" s="3">
        <v>0</v>
      </c>
      <c r="G10" s="3">
        <v>0</v>
      </c>
      <c r="H10" s="27" t="s">
        <v>23</v>
      </c>
    </row>
    <row r="11" spans="1:8" x14ac:dyDescent="0.25">
      <c r="A11" s="18"/>
      <c r="B11" s="21"/>
      <c r="C11" s="2" t="s">
        <v>6</v>
      </c>
      <c r="D11" s="3">
        <v>0</v>
      </c>
      <c r="E11" s="3">
        <v>0</v>
      </c>
      <c r="F11" s="3">
        <v>0</v>
      </c>
      <c r="G11" s="3"/>
      <c r="H11" s="28"/>
    </row>
    <row r="12" spans="1:8" x14ac:dyDescent="0.25">
      <c r="A12" s="18"/>
      <c r="B12" s="21"/>
      <c r="C12" s="2" t="s">
        <v>7</v>
      </c>
      <c r="D12" s="10">
        <v>15</v>
      </c>
      <c r="E12" s="7">
        <v>15</v>
      </c>
      <c r="F12" s="7">
        <v>0</v>
      </c>
      <c r="G12" s="7">
        <f>F12/E12*100</f>
        <v>0</v>
      </c>
      <c r="H12" s="28"/>
    </row>
    <row r="13" spans="1:8" x14ac:dyDescent="0.25">
      <c r="A13" s="18"/>
      <c r="B13" s="21"/>
      <c r="C13" s="4" t="s">
        <v>8</v>
      </c>
      <c r="D13" s="10"/>
      <c r="E13" s="7">
        <v>0</v>
      </c>
      <c r="F13" s="7">
        <v>0</v>
      </c>
      <c r="G13" s="7">
        <v>0</v>
      </c>
      <c r="H13" s="28"/>
    </row>
    <row r="14" spans="1:8" x14ac:dyDescent="0.25">
      <c r="A14" s="19"/>
      <c r="B14" s="22"/>
      <c r="C14" s="12" t="s">
        <v>9</v>
      </c>
      <c r="D14" s="7">
        <f t="shared" ref="D14:F14" si="1">SUM(D10:D13)</f>
        <v>15</v>
      </c>
      <c r="E14" s="7">
        <f t="shared" si="1"/>
        <v>15</v>
      </c>
      <c r="F14" s="7">
        <f t="shared" si="1"/>
        <v>0</v>
      </c>
      <c r="G14" s="7">
        <f t="shared" ref="G14" si="2">F14/E14*100</f>
        <v>0</v>
      </c>
      <c r="H14" s="29"/>
    </row>
    <row r="15" spans="1:8" x14ac:dyDescent="0.25">
      <c r="A15" s="30">
        <v>1.2</v>
      </c>
      <c r="B15" s="23" t="s">
        <v>13</v>
      </c>
      <c r="C15" s="2" t="s">
        <v>5</v>
      </c>
      <c r="D15" s="9">
        <v>0</v>
      </c>
      <c r="E15" s="6">
        <v>0</v>
      </c>
      <c r="F15" s="6">
        <v>0</v>
      </c>
      <c r="G15" s="3">
        <v>0</v>
      </c>
      <c r="H15" s="31" t="s">
        <v>27</v>
      </c>
    </row>
    <row r="16" spans="1:8" x14ac:dyDescent="0.25">
      <c r="A16" s="30"/>
      <c r="B16" s="23"/>
      <c r="C16" s="2" t="s">
        <v>6</v>
      </c>
      <c r="D16" s="9">
        <v>0</v>
      </c>
      <c r="E16" s="6">
        <v>0</v>
      </c>
      <c r="F16" s="6">
        <v>0</v>
      </c>
      <c r="G16" s="3"/>
      <c r="H16" s="32"/>
    </row>
    <row r="17" spans="1:10" x14ac:dyDescent="0.25">
      <c r="A17" s="30"/>
      <c r="B17" s="23"/>
      <c r="C17" s="2" t="s">
        <v>7</v>
      </c>
      <c r="D17" s="9">
        <v>114</v>
      </c>
      <c r="E17" s="6">
        <v>114</v>
      </c>
      <c r="F17" s="6">
        <f>44.1+23.9</f>
        <v>68</v>
      </c>
      <c r="G17" s="3">
        <f t="shared" ref="G17" si="3">F17/E17*100</f>
        <v>59.649122807017541</v>
      </c>
      <c r="H17" s="32"/>
    </row>
    <row r="18" spans="1:10" x14ac:dyDescent="0.25">
      <c r="A18" s="30"/>
      <c r="B18" s="23"/>
      <c r="C18" s="4" t="s">
        <v>8</v>
      </c>
      <c r="D18" s="10"/>
      <c r="E18" s="6">
        <v>0</v>
      </c>
      <c r="F18" s="6">
        <v>0</v>
      </c>
      <c r="G18" s="3">
        <v>0</v>
      </c>
      <c r="H18" s="32"/>
    </row>
    <row r="19" spans="1:10" x14ac:dyDescent="0.25">
      <c r="A19" s="30"/>
      <c r="B19" s="23"/>
      <c r="C19" s="12" t="s">
        <v>9</v>
      </c>
      <c r="D19" s="9">
        <f t="shared" ref="D19:E19" si="4">SUM(D15:D18)</f>
        <v>114</v>
      </c>
      <c r="E19" s="3">
        <f t="shared" si="4"/>
        <v>114</v>
      </c>
      <c r="F19" s="3">
        <f>SUM(F15:F18)</f>
        <v>68</v>
      </c>
      <c r="G19" s="3">
        <f t="shared" ref="G19" si="5">F19/E19*100</f>
        <v>59.649122807017541</v>
      </c>
      <c r="H19" s="32"/>
    </row>
    <row r="20" spans="1:10" x14ac:dyDescent="0.25">
      <c r="A20" s="17">
        <v>1.3</v>
      </c>
      <c r="B20" s="33" t="s">
        <v>14</v>
      </c>
      <c r="C20" s="2" t="s">
        <v>5</v>
      </c>
      <c r="D20" s="11">
        <v>0</v>
      </c>
      <c r="E20" s="3">
        <v>0</v>
      </c>
      <c r="F20" s="3">
        <v>0</v>
      </c>
      <c r="G20" s="3">
        <v>0</v>
      </c>
      <c r="H20" s="23" t="s">
        <v>28</v>
      </c>
    </row>
    <row r="21" spans="1:10" x14ac:dyDescent="0.25">
      <c r="A21" s="18"/>
      <c r="B21" s="34"/>
      <c r="C21" s="2" t="s">
        <v>6</v>
      </c>
      <c r="D21" s="11">
        <v>0</v>
      </c>
      <c r="E21" s="3">
        <v>0</v>
      </c>
      <c r="F21" s="3">
        <v>0</v>
      </c>
      <c r="G21" s="3"/>
      <c r="H21" s="23"/>
    </row>
    <row r="22" spans="1:10" x14ac:dyDescent="0.25">
      <c r="A22" s="18"/>
      <c r="B22" s="34"/>
      <c r="C22" s="2" t="s">
        <v>7</v>
      </c>
      <c r="D22" s="11">
        <v>13</v>
      </c>
      <c r="E22" s="3">
        <v>13</v>
      </c>
      <c r="F22" s="3">
        <v>13</v>
      </c>
      <c r="G22" s="3">
        <v>100</v>
      </c>
      <c r="H22" s="23"/>
      <c r="J22" s="16">
        <f>F7-15457.408</f>
        <v>-2.6999999998224666E-2</v>
      </c>
    </row>
    <row r="23" spans="1:10" x14ac:dyDescent="0.25">
      <c r="A23" s="18"/>
      <c r="B23" s="34"/>
      <c r="C23" s="4" t="s">
        <v>8</v>
      </c>
      <c r="D23" s="7"/>
      <c r="E23" s="3">
        <v>0</v>
      </c>
      <c r="F23" s="3">
        <v>0</v>
      </c>
      <c r="G23" s="3">
        <v>0</v>
      </c>
      <c r="H23" s="23"/>
    </row>
    <row r="24" spans="1:10" x14ac:dyDescent="0.25">
      <c r="A24" s="19"/>
      <c r="B24" s="35"/>
      <c r="C24" s="12" t="s">
        <v>9</v>
      </c>
      <c r="D24" s="11">
        <f t="shared" ref="D24:F24" si="6">SUM(D20:D23)</f>
        <v>13</v>
      </c>
      <c r="E24" s="11">
        <f t="shared" si="6"/>
        <v>13</v>
      </c>
      <c r="F24" s="11">
        <f t="shared" si="6"/>
        <v>13</v>
      </c>
      <c r="G24" s="3">
        <f t="shared" ref="G24" si="7">F24/E24*100</f>
        <v>100</v>
      </c>
      <c r="H24" s="23"/>
    </row>
    <row r="25" spans="1:10" x14ac:dyDescent="0.25">
      <c r="A25" s="17">
        <v>1.4</v>
      </c>
      <c r="B25" s="20" t="s">
        <v>15</v>
      </c>
      <c r="C25" s="2" t="s">
        <v>5</v>
      </c>
      <c r="D25" s="11">
        <v>0</v>
      </c>
      <c r="E25" s="3">
        <v>0</v>
      </c>
      <c r="F25" s="3">
        <v>0</v>
      </c>
      <c r="G25" s="3">
        <v>0</v>
      </c>
      <c r="H25" s="23" t="s">
        <v>24</v>
      </c>
    </row>
    <row r="26" spans="1:10" x14ac:dyDescent="0.25">
      <c r="A26" s="18"/>
      <c r="B26" s="21"/>
      <c r="C26" s="2" t="s">
        <v>6</v>
      </c>
      <c r="D26" s="11">
        <v>0</v>
      </c>
      <c r="E26" s="3">
        <v>0</v>
      </c>
      <c r="F26" s="3">
        <v>0</v>
      </c>
      <c r="G26" s="3"/>
      <c r="H26" s="23"/>
    </row>
    <row r="27" spans="1:10" x14ac:dyDescent="0.25">
      <c r="A27" s="18"/>
      <c r="B27" s="21"/>
      <c r="C27" s="2" t="s">
        <v>7</v>
      </c>
      <c r="D27" s="11">
        <v>1304.5</v>
      </c>
      <c r="E27" s="3">
        <v>1304.5</v>
      </c>
      <c r="F27" s="3">
        <v>218.6</v>
      </c>
      <c r="G27" s="3">
        <f t="shared" ref="G27" si="8">F27/E27*100</f>
        <v>16.757378305864314</v>
      </c>
      <c r="H27" s="23"/>
    </row>
    <row r="28" spans="1:10" x14ac:dyDescent="0.25">
      <c r="A28" s="18"/>
      <c r="B28" s="21"/>
      <c r="C28" s="4" t="s">
        <v>8</v>
      </c>
      <c r="D28" s="7"/>
      <c r="E28" s="3">
        <v>0</v>
      </c>
      <c r="F28" s="3">
        <v>0</v>
      </c>
      <c r="G28" s="3">
        <v>0</v>
      </c>
      <c r="H28" s="23"/>
    </row>
    <row r="29" spans="1:10" x14ac:dyDescent="0.25">
      <c r="A29" s="19"/>
      <c r="B29" s="22"/>
      <c r="C29" s="12" t="s">
        <v>9</v>
      </c>
      <c r="D29" s="11">
        <f t="shared" ref="D29:F29" si="9">SUM(D25:D28)</f>
        <v>1304.5</v>
      </c>
      <c r="E29" s="11">
        <f t="shared" si="9"/>
        <v>1304.5</v>
      </c>
      <c r="F29" s="11">
        <f t="shared" si="9"/>
        <v>218.6</v>
      </c>
      <c r="G29" s="3">
        <f>F29/E29*100</f>
        <v>16.757378305864314</v>
      </c>
      <c r="H29" s="23"/>
    </row>
    <row r="30" spans="1:10" ht="15" customHeight="1" x14ac:dyDescent="0.25">
      <c r="A30" s="17">
        <v>2.1</v>
      </c>
      <c r="B30" s="24" t="s">
        <v>16</v>
      </c>
      <c r="C30" s="2" t="s">
        <v>5</v>
      </c>
      <c r="D30" s="11">
        <v>0</v>
      </c>
      <c r="E30" s="3">
        <v>0</v>
      </c>
      <c r="F30" s="3">
        <v>0</v>
      </c>
      <c r="G30" s="3">
        <v>0</v>
      </c>
      <c r="H30" s="23" t="s">
        <v>30</v>
      </c>
    </row>
    <row r="31" spans="1:10" x14ac:dyDescent="0.25">
      <c r="A31" s="18"/>
      <c r="B31" s="25"/>
      <c r="C31" s="2" t="s">
        <v>6</v>
      </c>
      <c r="D31" s="11">
        <v>0</v>
      </c>
      <c r="E31" s="3">
        <v>0</v>
      </c>
      <c r="F31" s="3">
        <v>0</v>
      </c>
      <c r="G31" s="3"/>
      <c r="H31" s="23"/>
    </row>
    <row r="32" spans="1:10" x14ac:dyDescent="0.25">
      <c r="A32" s="18"/>
      <c r="B32" s="25"/>
      <c r="C32" s="2" t="s">
        <v>7</v>
      </c>
      <c r="D32" s="11">
        <v>2442.9</v>
      </c>
      <c r="E32" s="3">
        <v>2442.9</v>
      </c>
      <c r="F32" s="3">
        <f>319.902+243.905+477.65</f>
        <v>1041.4569999999999</v>
      </c>
      <c r="G32" s="3">
        <f t="shared" ref="G32" si="10">F32/E32*100</f>
        <v>42.631994760325838</v>
      </c>
      <c r="H32" s="23"/>
    </row>
    <row r="33" spans="1:8" x14ac:dyDescent="0.25">
      <c r="A33" s="18"/>
      <c r="B33" s="25"/>
      <c r="C33" s="4" t="s">
        <v>8</v>
      </c>
      <c r="D33" s="7"/>
      <c r="E33" s="3">
        <v>0</v>
      </c>
      <c r="F33" s="3">
        <v>0</v>
      </c>
      <c r="G33" s="3">
        <v>0</v>
      </c>
      <c r="H33" s="23"/>
    </row>
    <row r="34" spans="1:8" ht="156" customHeight="1" x14ac:dyDescent="0.25">
      <c r="A34" s="19"/>
      <c r="B34" s="26"/>
      <c r="C34" s="12" t="s">
        <v>9</v>
      </c>
      <c r="D34" s="11">
        <f t="shared" ref="D34" si="11">SUM(D30:D33)</f>
        <v>2442.9</v>
      </c>
      <c r="E34" s="11">
        <v>2442.9</v>
      </c>
      <c r="F34" s="11">
        <v>1041.5</v>
      </c>
      <c r="G34" s="3">
        <f t="shared" ref="G34" si="12">F34/E34*100</f>
        <v>42.633754963363216</v>
      </c>
      <c r="H34" s="23"/>
    </row>
    <row r="35" spans="1:8" ht="15" customHeight="1" x14ac:dyDescent="0.25">
      <c r="A35" s="17">
        <v>3.1</v>
      </c>
      <c r="B35" s="20" t="s">
        <v>17</v>
      </c>
      <c r="C35" s="2" t="s">
        <v>5</v>
      </c>
      <c r="D35" s="11">
        <v>0</v>
      </c>
      <c r="E35" s="3">
        <v>0</v>
      </c>
      <c r="F35" s="3">
        <v>0</v>
      </c>
      <c r="G35" s="3">
        <v>0</v>
      </c>
      <c r="H35" s="23" t="s">
        <v>25</v>
      </c>
    </row>
    <row r="36" spans="1:8" x14ac:dyDescent="0.25">
      <c r="A36" s="18"/>
      <c r="B36" s="21"/>
      <c r="C36" s="2" t="s">
        <v>6</v>
      </c>
      <c r="D36" s="11">
        <v>0</v>
      </c>
      <c r="E36" s="3">
        <v>0</v>
      </c>
      <c r="F36" s="3">
        <v>0</v>
      </c>
      <c r="G36" s="3"/>
      <c r="H36" s="23"/>
    </row>
    <row r="37" spans="1:8" x14ac:dyDescent="0.25">
      <c r="A37" s="18"/>
      <c r="B37" s="21"/>
      <c r="C37" s="2" t="s">
        <v>7</v>
      </c>
      <c r="D37" s="11">
        <v>25554.5</v>
      </c>
      <c r="E37" s="3">
        <v>25554.5</v>
      </c>
      <c r="F37" s="3">
        <f>1012.751+13054.527+49.046</f>
        <v>14116.324000000001</v>
      </c>
      <c r="G37" s="3">
        <v>56.1</v>
      </c>
      <c r="H37" s="23"/>
    </row>
    <row r="38" spans="1:8" x14ac:dyDescent="0.25">
      <c r="A38" s="18"/>
      <c r="B38" s="21"/>
      <c r="C38" s="4" t="s">
        <v>8</v>
      </c>
      <c r="D38" s="7"/>
      <c r="E38" s="3">
        <v>0</v>
      </c>
      <c r="F38" s="3">
        <v>0</v>
      </c>
      <c r="G38" s="3">
        <v>0</v>
      </c>
      <c r="H38" s="23"/>
    </row>
    <row r="39" spans="1:8" x14ac:dyDescent="0.25">
      <c r="A39" s="19"/>
      <c r="B39" s="22"/>
      <c r="C39" s="12" t="s">
        <v>9</v>
      </c>
      <c r="D39" s="11">
        <f>SUM(D35:D38)</f>
        <v>25554.5</v>
      </c>
      <c r="E39" s="11">
        <f t="shared" ref="E39" si="13">SUM(E35:E38)</f>
        <v>25554.5</v>
      </c>
      <c r="F39" s="11">
        <f>SUM(F35:F38)</f>
        <v>14116.324000000001</v>
      </c>
      <c r="G39" s="3">
        <f t="shared" ref="G39" si="14">F39/E39*100</f>
        <v>55.240071220333022</v>
      </c>
      <c r="H39" s="23"/>
    </row>
    <row r="40" spans="1:8" x14ac:dyDescent="0.25">
      <c r="F40" s="15"/>
    </row>
    <row r="44" spans="1:8" ht="108.75" customHeight="1" x14ac:dyDescent="0.25"/>
    <row r="50" spans="8:8" x14ac:dyDescent="0.25">
      <c r="H50" s="1" t="s">
        <v>20</v>
      </c>
    </row>
  </sheetData>
  <mergeCells count="26">
    <mergeCell ref="A1:H1"/>
    <mergeCell ref="A5:A9"/>
    <mergeCell ref="B5:B9"/>
    <mergeCell ref="H5:H9"/>
    <mergeCell ref="A3:B4"/>
    <mergeCell ref="C3:C4"/>
    <mergeCell ref="H3:H4"/>
    <mergeCell ref="D3:G3"/>
    <mergeCell ref="A10:A14"/>
    <mergeCell ref="B10:B14"/>
    <mergeCell ref="H10:H14"/>
    <mergeCell ref="A25:A29"/>
    <mergeCell ref="B25:B29"/>
    <mergeCell ref="H25:H29"/>
    <mergeCell ref="A15:A19"/>
    <mergeCell ref="B15:B19"/>
    <mergeCell ref="H15:H19"/>
    <mergeCell ref="H20:H24"/>
    <mergeCell ref="A20:A24"/>
    <mergeCell ref="B20:B24"/>
    <mergeCell ref="A35:A39"/>
    <mergeCell ref="B35:B39"/>
    <mergeCell ref="H35:H39"/>
    <mergeCell ref="A30:A34"/>
    <mergeCell ref="B30:B34"/>
    <mergeCell ref="H30:H34"/>
  </mergeCells>
  <pageMargins left="0.7" right="0.7" top="0.75" bottom="0.75" header="0.3" footer="0.3"/>
  <pageSetup paperSize="9" scale="49" orientation="landscape" r:id="rId1"/>
  <rowBreaks count="1" manualBreakCount="1">
    <brk id="1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мун.финансы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Говоркова</dc:creator>
  <cp:lastModifiedBy>Ирина Ганина</cp:lastModifiedBy>
  <cp:lastPrinted>2025-01-15T05:43:06Z</cp:lastPrinted>
  <dcterms:created xsi:type="dcterms:W3CDTF">2006-09-16T00:00:00Z</dcterms:created>
  <dcterms:modified xsi:type="dcterms:W3CDTF">2025-06-30T12:20:10Z</dcterms:modified>
</cp:coreProperties>
</file>