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прель\"/>
    </mc:Choice>
  </mc:AlternateContent>
  <bookViews>
    <workbookView xWindow="0" yWindow="0" windowWidth="28800" windowHeight="12435"/>
  </bookViews>
  <sheets>
    <sheet name="30.04.2026" sheetId="4" r:id="rId1"/>
  </sheets>
  <definedNames>
    <definedName name="_xlnm._FilterDatabase" localSheetId="0" hidden="1">'30.04.2026'!$C$4:$L$40</definedName>
    <definedName name="_xlnm.Print_Area" localSheetId="0">'30.04.2026'!$C$1:$M$40</definedName>
  </definedNames>
  <calcPr calcId="152511" iterate="1"/>
</workbook>
</file>

<file path=xl/calcChain.xml><?xml version="1.0" encoding="utf-8"?>
<calcChain xmlns="http://schemas.openxmlformats.org/spreadsheetml/2006/main">
  <c r="J40" i="4" l="1"/>
  <c r="J38" i="4"/>
  <c r="J36" i="4"/>
  <c r="J20" i="4"/>
  <c r="J16" i="4"/>
  <c r="J15" i="4"/>
  <c r="G40" i="4"/>
  <c r="G28" i="4"/>
  <c r="G26" i="4"/>
  <c r="G25" i="4"/>
  <c r="G24" i="4"/>
  <c r="G23" i="4"/>
  <c r="G20" i="4"/>
  <c r="G16" i="4"/>
  <c r="G15" i="4"/>
  <c r="G14" i="4"/>
  <c r="G12" i="4"/>
  <c r="G21" i="4" l="1"/>
  <c r="J21" i="4"/>
  <c r="J13" i="4"/>
  <c r="F15" i="4"/>
  <c r="F20" i="4" l="1"/>
  <c r="G36" i="4"/>
  <c r="K13" i="4"/>
  <c r="K15" i="4"/>
  <c r="K16" i="4"/>
  <c r="K20" i="4"/>
  <c r="K24" i="4"/>
  <c r="K21" i="4"/>
  <c r="K14" i="4"/>
  <c r="K28" i="4"/>
  <c r="K31" i="4"/>
  <c r="K34" i="4"/>
  <c r="K40" i="4"/>
  <c r="J8" i="4"/>
  <c r="H24" i="4"/>
  <c r="H31" i="4"/>
  <c r="H29" i="4"/>
  <c r="H15" i="4"/>
  <c r="H13" i="4"/>
  <c r="H20" i="4"/>
  <c r="G34" i="4" l="1"/>
  <c r="G31" i="4"/>
  <c r="G29" i="4"/>
  <c r="J31" i="4"/>
  <c r="J29" i="4"/>
  <c r="J28" i="4"/>
  <c r="J24" i="4"/>
  <c r="G32" i="4" l="1"/>
  <c r="G33" i="4"/>
  <c r="J34" i="4"/>
  <c r="J18" i="4"/>
  <c r="J23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K26" i="4"/>
  <c r="J26" i="4"/>
  <c r="H26" i="4"/>
  <c r="E26" i="4"/>
  <c r="L26" i="4" s="1"/>
  <c r="K25" i="4"/>
  <c r="J25" i="4"/>
  <c r="H25" i="4"/>
  <c r="E25" i="4"/>
  <c r="L25" i="4" s="1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E16" i="4"/>
  <c r="L16" i="4" s="1"/>
  <c r="E15" i="4"/>
  <c r="L15" i="4" s="1"/>
  <c r="J14" i="4"/>
  <c r="H14" i="4"/>
  <c r="E14" i="4"/>
  <c r="L14" i="4" s="1"/>
  <c r="G13" i="4"/>
  <c r="F13" i="4"/>
  <c r="E13" i="4"/>
  <c r="L13" i="4" s="1"/>
  <c r="K12" i="4"/>
  <c r="J12" i="4"/>
  <c r="I12" i="4"/>
  <c r="E12" i="4"/>
  <c r="L12" i="4" s="1"/>
  <c r="J11" i="4"/>
  <c r="H11" i="4"/>
  <c r="E11" i="4"/>
  <c r="L11" i="4" s="1"/>
  <c r="E10" i="4"/>
  <c r="L10" i="4" s="1"/>
  <c r="E9" i="4"/>
  <c r="L9" i="4" s="1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<sst xmlns="http://schemas.openxmlformats.org/spreadsheetml/2006/main" count="81" uniqueCount="53">
  <si>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</si>
  <si>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</si>
  <si>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</si>
  <si>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</si>
  <si>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</si>
  <si>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</si>
  <si>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</si>
  <si>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</si>
  <si>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</si>
  <si>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</si>
  <si>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</si>
  <si>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</si>
  <si>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</si>
  <si>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</si>
  <si>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</si>
  <si>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</si>
  <si>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</si>
  <si>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</si>
  <si>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</si>
  <si>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</si>
  <si>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</si>
  <si>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</si>
  <si>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</si>
  <si>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</si>
  <si>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</si>
  <si>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</si>
  <si>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</si>
  <si>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</si>
  <si>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</si>
  <si>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</si>
  <si>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</si>
  <si>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</si>
  <si>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</si>
  <si>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</si>
  <si>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</si>
  <si>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</si>
  <si>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</si>
  <si>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</si>
  <si>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</si>
  <si>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</si>
  <si>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</si>
  <si>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</si>
  <si>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</si>
  <si>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</si>
  <si>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</si>
  <si>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</si>
  <si>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</si>
  <si>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</si>
  <si>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</si>
  <si>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</si>
  <si>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</si>
  <si>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30.04.2026 г.</t>
  </si>
  <si>
    <t>Ср. цены на 24.04.2026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</si>
</sst>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18" sqref="J18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52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9"/>
      <c r="B6" s="49"/>
      <c r="C6" s="36" t="s">
        <v>49</v>
      </c>
      <c r="D6" s="37"/>
      <c r="E6" s="38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2"/>
      <c r="G7" s="62"/>
      <c r="H7" s="62"/>
      <c r="I7" s="62"/>
      <c r="J7" s="62"/>
      <c r="K7" s="62"/>
      <c r="L7" s="62"/>
      <c r="M7" s="65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401.24369153919417</v>
      </c>
      <c r="F8" s="17"/>
      <c r="G8" s="17"/>
      <c r="H8" s="18"/>
      <c r="I8" s="19">
        <v>350</v>
      </c>
      <c r="J8" s="20">
        <f>(399.99+479.99+499.99)/3</f>
        <v>459.99</v>
      </c>
      <c r="K8" s="20"/>
      <c r="L8" s="28">
        <f>(E8/M8)*100-100</f>
        <v>0</v>
      </c>
      <c r="M8" s="21">
        <v>401.24369153919417</v>
      </c>
    </row>
    <row r="9" spans="1:13" s="50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52"/>
      <c r="G9" s="52"/>
      <c r="H9" s="53"/>
      <c r="I9" s="54">
        <v>695</v>
      </c>
      <c r="J9" s="55"/>
      <c r="K9" s="55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1" t="s">
        <v>47</v>
      </c>
      <c r="D10" s="6" t="s">
        <v>4</v>
      </c>
      <c r="E10" s="7">
        <f t="shared" si="0"/>
        <v>795</v>
      </c>
      <c r="F10" s="52"/>
      <c r="G10" s="52"/>
      <c r="H10" s="53"/>
      <c r="I10" s="54">
        <v>795</v>
      </c>
      <c r="J10" s="55"/>
      <c r="K10" s="55"/>
      <c r="L10" s="29">
        <f t="shared" si="1"/>
        <v>6</v>
      </c>
      <c r="M10" s="22">
        <v>750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260.56105168144683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179.99</v>
      </c>
      <c r="L11" s="29">
        <f t="shared" si="1"/>
        <v>0</v>
      </c>
      <c r="M11" s="22">
        <v>260.56105168144683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288.8051886775487</v>
      </c>
      <c r="F12" s="52">
        <v>280</v>
      </c>
      <c r="G12" s="52">
        <f>(131.29/0.8+239.99+359.99)/3</f>
        <v>254.69749999999999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29">
        <f t="shared" si="1"/>
        <v>0.59005141514117554</v>
      </c>
      <c r="M12" s="22">
        <v>287.11108565362235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1049.6740567486165</v>
      </c>
      <c r="F13" s="52">
        <f>(250/0.18+700)/2</f>
        <v>1044.4444444444443</v>
      </c>
      <c r="G13" s="56">
        <f>(118.39/0.18+169.99/0.16+179.99/0.18+199.99/0.16+209.99/0.18+242.99/0.18)/6</f>
        <v>1081.0995370370372</v>
      </c>
      <c r="H13" s="52">
        <f>(230/0.18+600/0.5+700)/3</f>
        <v>1059.2592592592594</v>
      </c>
      <c r="I13" s="54"/>
      <c r="J13" s="55">
        <f>(114.99/0.18+146.99/0.18+169.99/0.175+179.99/0.18+194.99/0.175+279.99/0.18)/6</f>
        <v>1016.0814814814817</v>
      </c>
      <c r="K13" s="55">
        <f>(129.99/0.16+169.99/0.18+249.99/0.18)/3</f>
        <v>1048.5532407407409</v>
      </c>
      <c r="L13" s="29">
        <f>(E13/M13)*100-100</f>
        <v>3.8647847576100958E-4</v>
      </c>
      <c r="M13" s="22">
        <v>1049.67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147.07719816928696</v>
      </c>
      <c r="F14" s="52">
        <v>140</v>
      </c>
      <c r="G14" s="52">
        <f>(99.99/0.9+127.99+149.99+169.99)/4</f>
        <v>139.76749999999998</v>
      </c>
      <c r="H14" s="52">
        <f>(180+190)/2</f>
        <v>185</v>
      </c>
      <c r="I14" s="54"/>
      <c r="J14" s="55">
        <f>(99.99/0.9+129.99+144.99+159.99+254.99/1.8+614/4.8)/6</f>
        <v>135.94129629629631</v>
      </c>
      <c r="K14" s="52">
        <f>(129.99+134.99+149.99+259.99/1.8)/4</f>
        <v>139.85222222222222</v>
      </c>
      <c r="L14" s="29">
        <f t="shared" si="1"/>
        <v>3.9845822795953723E-2</v>
      </c>
      <c r="M14" s="22">
        <v>147.01861739152409</v>
      </c>
    </row>
    <row r="15" spans="1:13" s="50" customFormat="1" ht="48" customHeight="1" x14ac:dyDescent="0.2">
      <c r="B15" s="3"/>
      <c r="C15" s="5" t="s">
        <v>9</v>
      </c>
      <c r="D15" s="57" t="s">
        <v>8</v>
      </c>
      <c r="E15" s="7">
        <f t="shared" si="0"/>
        <v>108.36332344667053</v>
      </c>
      <c r="F15" s="52">
        <f>(100/0.9+110/0.93)/2</f>
        <v>114.69534050179212</v>
      </c>
      <c r="G15" s="52">
        <f>(67.69/0.9+76.99/0.9+89.99/0.9+99.99/0.9+114.99/0.93+139.99/1.4+229.99/2)/7</f>
        <v>101.49678041108916</v>
      </c>
      <c r="H15" s="52">
        <f>(100/0.9+130/0.93+200/1.4)/3</f>
        <v>131.25106673493769</v>
      </c>
      <c r="I15" s="54"/>
      <c r="J15" s="55">
        <f>(86.99/0.93+92.99/0.9+94.99/0.93+99.99/0.9+139.99/1.4+209.99/2)/6</f>
        <v>102.51458311998634</v>
      </c>
      <c r="K15" s="55">
        <f>(62.99/0.8+72.99/0.9+84.99/0.9+89.99/0.9+94.99+129.99/1.4+172.99/1.4+194.99/2)/8</f>
        <v>95.39487599206349</v>
      </c>
      <c r="L15" s="29">
        <f t="shared" si="1"/>
        <v>-8.9135675206946985E-2</v>
      </c>
      <c r="M15" s="22">
        <v>108.46</v>
      </c>
    </row>
    <row r="16" spans="1:13" s="50" customFormat="1" ht="45.75" customHeight="1" x14ac:dyDescent="0.2">
      <c r="B16" s="3"/>
      <c r="C16" s="5" t="s">
        <v>10</v>
      </c>
      <c r="D16" s="58" t="s">
        <v>8</v>
      </c>
      <c r="E16" s="7">
        <f>IF(SUM(F16:K16)=0,0,SUM(GEOMEAN(F16:K16)))</f>
        <v>117.63126816550107</v>
      </c>
      <c r="F16" s="52"/>
      <c r="G16" s="52">
        <f>(84.99/0.95+134.99/0.95)/2</f>
        <v>115.77894736842106</v>
      </c>
      <c r="H16" s="52"/>
      <c r="I16" s="54"/>
      <c r="J16" s="55">
        <f>(99.99/0.97+139.99/0.95)/2</f>
        <v>125.22018448182313</v>
      </c>
      <c r="K16" s="55">
        <f>(89.99/0.95+109.99/0.95+119.99/0.95)/3</f>
        <v>112.2701754385965</v>
      </c>
      <c r="L16" s="29">
        <f t="shared" si="1"/>
        <v>2.5789673767355765</v>
      </c>
      <c r="M16" s="22">
        <v>114.67386655734585</v>
      </c>
    </row>
    <row r="17" spans="2:13" s="1" customFormat="1" ht="48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0</v>
      </c>
      <c r="M17" s="22">
        <v>109.05673693308132</v>
      </c>
    </row>
    <row r="18" spans="2:13" s="1" customFormat="1" ht="34.5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0</v>
      </c>
      <c r="M18" s="22">
        <v>284.42318627856991</v>
      </c>
    </row>
    <row r="19" spans="2:13" s="1" customFormat="1" ht="34.5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</v>
      </c>
      <c r="M19" s="22">
        <v>440.43579722684092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144.2887257953646</v>
      </c>
      <c r="F20" s="52">
        <f>(175+185)/2</f>
        <v>180</v>
      </c>
      <c r="G20" s="52">
        <f>(99.69+109.89+129.99+134.99+136.99)/5</f>
        <v>122.30999999999999</v>
      </c>
      <c r="H20" s="52">
        <f>(175+380/2)/2</f>
        <v>182.5</v>
      </c>
      <c r="I20" s="54"/>
      <c r="J20" s="55">
        <f>(116.99+119.99+124.99+139.99+149.99+259.99/2)/6</f>
        <v>130.32416666666668</v>
      </c>
      <c r="K20" s="55">
        <f>(119.99+169.99/1.5+249.99/2)/3</f>
        <v>119.43722222222222</v>
      </c>
      <c r="L20" s="29">
        <f t="shared" si="1"/>
        <v>-1.2848549684880908</v>
      </c>
      <c r="M20" s="22">
        <v>146.1667566302057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75.742551501312718</v>
      </c>
      <c r="F21" s="52">
        <v>90</v>
      </c>
      <c r="G21" s="52">
        <f>(66.99+319.99/5)/2</f>
        <v>65.494</v>
      </c>
      <c r="H21" s="52">
        <v>90</v>
      </c>
      <c r="I21" s="54"/>
      <c r="J21" s="55">
        <f>(69.99+354.99/5)/2</f>
        <v>70.494</v>
      </c>
      <c r="K21" s="55">
        <f>(64.99+66.99+339.99/5)/3</f>
        <v>66.659333333333336</v>
      </c>
      <c r="L21" s="29">
        <f t="shared" si="1"/>
        <v>3.3687632858772076E-3</v>
      </c>
      <c r="M21" s="22">
        <v>75.739999999999995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29">
        <f t="shared" si="1"/>
        <v>0</v>
      </c>
      <c r="M22" s="22">
        <v>1018.9815703770614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21.470416267663424</v>
      </c>
      <c r="F23" s="52">
        <f>(35+20)/2</f>
        <v>27.5</v>
      </c>
      <c r="G23" s="52">
        <f>(13.79+22.99)/2</f>
        <v>18.39</v>
      </c>
      <c r="H23" s="52">
        <v>25</v>
      </c>
      <c r="I23" s="54"/>
      <c r="J23" s="55">
        <f>(13.49+28.99)/2</f>
        <v>21.24</v>
      </c>
      <c r="K23" s="55">
        <f>16.99</f>
        <v>16.989999999999998</v>
      </c>
      <c r="L23" s="29">
        <f t="shared" si="1"/>
        <v>-0.37635476736267037</v>
      </c>
      <c r="M23" s="22">
        <v>21.551526464953707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52">
        <f>(110/2+140/2)/2</f>
        <v>62.5</v>
      </c>
      <c r="G24" s="52">
        <f>(57.59/2+94.99/2+119.99/2+136.99/2)/4</f>
        <v>51.195</v>
      </c>
      <c r="H24" s="52">
        <f>(135/2+70)/2</f>
        <v>68.75</v>
      </c>
      <c r="I24" s="54"/>
      <c r="J24" s="55">
        <f>(54.49/2+79.99/2+129.99/2+179.9/2+256.99/5)/5</f>
        <v>54.716600000000007</v>
      </c>
      <c r="K24" s="55">
        <f>(74.99/2+99.99/2+119.99/2+129.99/2+139.99/2)/5</f>
        <v>56.495000000000005</v>
      </c>
      <c r="L24" s="29">
        <f t="shared" si="1"/>
        <v>5.3802916931999789E-2</v>
      </c>
      <c r="M24" s="22">
        <v>58.380562672777181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2">
        <v>100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29">
        <f t="shared" si="1"/>
        <v>0</v>
      </c>
      <c r="M25" s="22">
        <v>102.52323650194556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2">
        <v>100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29">
        <f t="shared" si="1"/>
        <v>0</v>
      </c>
      <c r="M26" s="22">
        <v>102.79327071444384</v>
      </c>
    </row>
    <row r="27" spans="2:13" s="1" customFormat="1" ht="34.5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0</v>
      </c>
      <c r="M27" s="22">
        <v>106.40967188145665</v>
      </c>
    </row>
    <row r="28" spans="2:13" s="50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146.50293722655508</v>
      </c>
      <c r="F28" s="52">
        <f>(200/1.5+160/0.9)/2</f>
        <v>155.55555555555554</v>
      </c>
      <c r="G28" s="52">
        <f>(37.99/0.8+59.99/0.8+99.99/0.8+119.99/0.8+134.99/0.9+169.99/0.9)/6</f>
        <v>122.71944444444443</v>
      </c>
      <c r="H28" s="52">
        <f>(180/0.9+200/0.9)/2</f>
        <v>211.11111111111111</v>
      </c>
      <c r="I28" s="54"/>
      <c r="J28" s="55">
        <f>(37.99/0.8+93.49/0.9+109.99/0.9+124.99/0.9+149.99/0.8+179.99/0.9)/6</f>
        <v>133.32175925925924</v>
      </c>
      <c r="K28" s="55">
        <f>(34.99/0.7+79.99/0.8+99.9/0.8+109.9/0.8+139.9/0.8+149.9/0.9)/6</f>
        <v>125.60896164021163</v>
      </c>
      <c r="L28" s="29">
        <f t="shared" si="1"/>
        <v>0</v>
      </c>
      <c r="M28" s="22">
        <v>146.50293722655508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6">
        <f>90/0.9</f>
        <v>100</v>
      </c>
      <c r="G29" s="56">
        <f>29.99/0.8</f>
        <v>37.487499999999997</v>
      </c>
      <c r="H29" s="56">
        <f>80/0.6</f>
        <v>133.33333333333334</v>
      </c>
      <c r="I29" s="54"/>
      <c r="J29" s="55">
        <f>(35.49/0.8+49.99/0.8+62.99/0.8)/3</f>
        <v>61.86249999999999</v>
      </c>
      <c r="K29" s="55">
        <f>59.99/0.8</f>
        <v>74.987499999999997</v>
      </c>
      <c r="L29" s="29">
        <f t="shared" si="1"/>
        <v>0</v>
      </c>
      <c r="M29" s="25">
        <v>74.65317988651158</v>
      </c>
    </row>
    <row r="30" spans="2:13" s="1" customFormat="1" ht="34.5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0</v>
      </c>
      <c r="M30" s="25">
        <v>88.930542257802003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6">
        <f>130/0.9</f>
        <v>144.44444444444443</v>
      </c>
      <c r="G31" s="56">
        <f>(34.99/0.8+62.99/0.8+79.99/0.8+89.99/0.8)/4</f>
        <v>83.737499999999983</v>
      </c>
      <c r="H31" s="56">
        <f>120/0.9</f>
        <v>133.33333333333334</v>
      </c>
      <c r="I31" s="54"/>
      <c r="J31" s="55">
        <f>(34.99/0.8+67.99/0.8+74.99/0.8+79.99/0.8)/4</f>
        <v>80.612499999999983</v>
      </c>
      <c r="K31" s="56">
        <f>(35.99/0.8+59.99/0.8+79.99/0.8+89.99/0.8)/4</f>
        <v>83.112499999999983</v>
      </c>
      <c r="L31" s="29">
        <f t="shared" si="1"/>
        <v>0</v>
      </c>
      <c r="M31" s="25">
        <v>101.56069431264861</v>
      </c>
    </row>
    <row r="32" spans="2:13" s="1" customFormat="1" ht="34.5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0</v>
      </c>
      <c r="M32" s="27">
        <v>69.246397826218114</v>
      </c>
    </row>
    <row r="33" spans="2:13" s="1" customFormat="1" ht="34.5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0</v>
      </c>
      <c r="M33" s="27">
        <v>69.922488025210384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91.183576823352723</v>
      </c>
      <c r="F34" s="56">
        <f>90</f>
        <v>90</v>
      </c>
      <c r="G34" s="56">
        <f>(17.99/0.45+36.99/0.45)/2</f>
        <v>61.088888888888889</v>
      </c>
      <c r="H34" s="56">
        <f>75/0.45</f>
        <v>166.66666666666666</v>
      </c>
      <c r="I34" s="54"/>
      <c r="J34" s="55">
        <f>(18.19/0.4+38.99/0.4+50.99/0.45)/3</f>
        <v>85.420370370370378</v>
      </c>
      <c r="K34" s="55">
        <f>(19.99/0.4+49.99/0.45)/2</f>
        <v>80.531944444444434</v>
      </c>
      <c r="L34" s="29">
        <f t="shared" si="1"/>
        <v>0</v>
      </c>
      <c r="M34" s="27">
        <v>91.183576823352723</v>
      </c>
    </row>
    <row r="35" spans="2:13" s="1" customFormat="1" ht="48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0</v>
      </c>
      <c r="M35" s="27">
        <v>103.81475119249652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49.195622550777202</v>
      </c>
      <c r="F36" s="56">
        <v>60</v>
      </c>
      <c r="G36" s="56">
        <f>(39.99+49.99)/2</f>
        <v>44.99</v>
      </c>
      <c r="H36" s="56">
        <v>60</v>
      </c>
      <c r="I36" s="54"/>
      <c r="J36" s="55">
        <f>(38.99+49.99)/2</f>
        <v>44.49</v>
      </c>
      <c r="K36" s="55">
        <v>39.99</v>
      </c>
      <c r="L36" s="29">
        <f t="shared" si="1"/>
        <v>-0.22326634978720961</v>
      </c>
      <c r="M36" s="27">
        <v>49.305705599906943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49.305705599906943</v>
      </c>
      <c r="F37" s="56">
        <v>60</v>
      </c>
      <c r="G37" s="56">
        <v>44.99</v>
      </c>
      <c r="H37" s="56">
        <v>60</v>
      </c>
      <c r="I37" s="54"/>
      <c r="J37" s="55">
        <v>44.99</v>
      </c>
      <c r="K37" s="55">
        <v>39.99</v>
      </c>
      <c r="L37" s="29">
        <f t="shared" si="1"/>
        <v>0.45987286044611153</v>
      </c>
      <c r="M37" s="47">
        <v>49.08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46.224860052752113</v>
      </c>
      <c r="F38" s="56">
        <v>60</v>
      </c>
      <c r="G38" s="56">
        <v>39.99</v>
      </c>
      <c r="H38" s="56">
        <v>50</v>
      </c>
      <c r="I38" s="54"/>
      <c r="J38" s="55">
        <f>(39.99+47.99)/2</f>
        <v>43.99</v>
      </c>
      <c r="K38" s="55">
        <v>39.99</v>
      </c>
      <c r="L38" s="29">
        <f t="shared" si="1"/>
        <v>-0.44182629172493648</v>
      </c>
      <c r="M38" s="47">
        <v>46.43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68.744116359552606</v>
      </c>
      <c r="F39" s="56">
        <v>80</v>
      </c>
      <c r="G39" s="56">
        <v>59.99</v>
      </c>
      <c r="H39" s="56">
        <v>80</v>
      </c>
      <c r="I39" s="54"/>
      <c r="J39" s="55">
        <v>49.99</v>
      </c>
      <c r="K39" s="55">
        <v>79.989999999999995</v>
      </c>
      <c r="L39" s="29">
        <f>(E39/M39)*100-100</f>
        <v>5.9883031024270394E-3</v>
      </c>
      <c r="M39" s="47">
        <v>68.739999999999995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193.12951254427401</v>
      </c>
      <c r="F40" s="56">
        <v>250</v>
      </c>
      <c r="G40" s="56">
        <f>(136.99+169.99)/2</f>
        <v>153.49</v>
      </c>
      <c r="H40" s="56">
        <v>250</v>
      </c>
      <c r="I40" s="54"/>
      <c r="J40" s="55">
        <f>(89.99+134.99+154.99+179.99+199.99)/5</f>
        <v>151.99</v>
      </c>
      <c r="K40" s="55">
        <f>(129.99+139.99+169.99+179.99+199.99+219.99+249.99)/7</f>
        <v>184.27571428571429</v>
      </c>
      <c r="L40" s="29">
        <f>(E40/M40)*100-100</f>
        <v>-1.0708367256049485</v>
      </c>
      <c r="M40" s="27">
        <v>195.22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30.04.2026</vt:lpstr>
      <vt:lpstr>'30.04.2026'!Область_печати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2026-04-10T07:56:11Z</cp:lastPrinted>
  <dcterms:created xsi:type="dcterms:W3CDTF">2007-04-16T07:34:00Z</dcterms:created>
  <dcterms:modified xsi:type="dcterms:W3CDTF">2026-04-30T07:18:54Z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