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erverobraz\Kultura\ОТЧЕТЫ\_Управление по экономике\Отчет по Муниципальной программе\Отчет ежеквартально до 15 го числа\2025\4 квартал\КМНС\Новая папка\Новая папка\"/>
    </mc:Choice>
  </mc:AlternateContent>
  <bookViews>
    <workbookView xWindow="0" yWindow="0" windowWidth="28800" windowHeight="12435" firstSheet="1" activeTab="1"/>
  </bookViews>
  <sheets>
    <sheet name="Культура" sheetId="21" state="hidden" r:id="rId1"/>
    <sheet name="КМНС" sheetId="22" r:id="rId2"/>
    <sheet name="Лист1" sheetId="23" r:id="rId3"/>
  </sheets>
  <calcPr calcId="152511"/>
</workbook>
</file>

<file path=xl/calcChain.xml><?xml version="1.0" encoding="utf-8"?>
<calcChain xmlns="http://schemas.openxmlformats.org/spreadsheetml/2006/main">
  <c r="F7" i="22" l="1"/>
  <c r="F12" i="22" l="1"/>
  <c r="G52" i="22"/>
  <c r="G47" i="22"/>
  <c r="F14" i="22" l="1"/>
  <c r="F39" i="22"/>
  <c r="G19" i="22"/>
  <c r="D54" i="22" l="1"/>
  <c r="D49" i="22"/>
  <c r="D48" i="22"/>
  <c r="D47" i="22"/>
  <c r="D46" i="22"/>
  <c r="D45" i="22"/>
  <c r="D44" i="22"/>
  <c r="D39" i="22"/>
  <c r="D38" i="22"/>
  <c r="D37" i="22"/>
  <c r="D36" i="22"/>
  <c r="D35" i="22"/>
  <c r="D34" i="22"/>
  <c r="D29" i="22"/>
  <c r="D24" i="22"/>
  <c r="D19" i="22"/>
  <c r="D13" i="22"/>
  <c r="D8" i="22" s="1"/>
  <c r="D12" i="22"/>
  <c r="D11" i="22"/>
  <c r="D6" i="22" s="1"/>
  <c r="D10" i="22"/>
  <c r="D5" i="22" s="1"/>
  <c r="D14" i="22" l="1"/>
  <c r="G37" i="21"/>
  <c r="G39" i="22"/>
  <c r="F22" i="21"/>
  <c r="F24" i="22"/>
  <c r="G24" i="22" s="1"/>
  <c r="E22" i="21"/>
  <c r="E24" i="22"/>
  <c r="G22" i="22"/>
  <c r="G17" i="22"/>
  <c r="F17" i="21"/>
  <c r="E17" i="21"/>
  <c r="E19" i="22"/>
  <c r="F50" i="21" l="1"/>
  <c r="E35" i="21"/>
  <c r="F35" i="21"/>
  <c r="F30" i="21"/>
  <c r="F25" i="21"/>
  <c r="F24" i="21"/>
  <c r="G39" i="21"/>
  <c r="G38" i="21"/>
  <c r="G8" i="22" l="1"/>
  <c r="G6" i="22"/>
  <c r="G5" i="22"/>
  <c r="G46" i="22"/>
  <c r="E44" i="22"/>
  <c r="E39" i="22" s="1"/>
  <c r="G38" i="22"/>
  <c r="G36" i="22"/>
  <c r="G35" i="22"/>
  <c r="G34" i="22"/>
  <c r="G10" i="22"/>
  <c r="G11" i="22"/>
  <c r="G27" i="22"/>
  <c r="F10" i="22"/>
  <c r="F11" i="22"/>
  <c r="F13" i="22"/>
  <c r="E11" i="22"/>
  <c r="E12" i="22"/>
  <c r="G12" i="22" s="1"/>
  <c r="E13" i="22"/>
  <c r="E10" i="22"/>
  <c r="F35" i="22"/>
  <c r="F36" i="22"/>
  <c r="F38" i="22"/>
  <c r="E36" i="22"/>
  <c r="E37" i="22"/>
  <c r="E38" i="22"/>
  <c r="E35" i="22"/>
  <c r="G37" i="22" l="1"/>
  <c r="E54" i="22" l="1"/>
  <c r="E49" i="22" s="1"/>
  <c r="G48" i="22"/>
  <c r="F48" i="22"/>
  <c r="E48" i="22"/>
  <c r="E47" i="22"/>
  <c r="F46" i="22"/>
  <c r="E46" i="22"/>
  <c r="G45" i="22"/>
  <c r="F45" i="22"/>
  <c r="E45" i="22"/>
  <c r="G44" i="22"/>
  <c r="G42" i="22"/>
  <c r="F34" i="22"/>
  <c r="E34" i="22"/>
  <c r="E29" i="22"/>
  <c r="E8" i="22"/>
  <c r="E5" i="22"/>
  <c r="G53" i="21"/>
  <c r="G56" i="21"/>
  <c r="G55" i="21"/>
  <c r="F62" i="21"/>
  <c r="G62" i="21"/>
  <c r="G59" i="21"/>
  <c r="G54" i="21"/>
  <c r="G51" i="21"/>
  <c r="G50" i="21"/>
  <c r="G35" i="21"/>
  <c r="G31" i="21"/>
  <c r="G30" i="21"/>
  <c r="G24" i="21"/>
  <c r="G25" i="21"/>
  <c r="G23" i="21"/>
  <c r="F53" i="21"/>
  <c r="F54" i="21"/>
  <c r="F55" i="21"/>
  <c r="F56" i="21"/>
  <c r="F57" i="21"/>
  <c r="G57" i="21" s="1"/>
  <c r="E54" i="21"/>
  <c r="E55" i="21"/>
  <c r="E56" i="21"/>
  <c r="E57" i="21"/>
  <c r="E53" i="21"/>
  <c r="E62" i="21"/>
  <c r="F38" i="21"/>
  <c r="F39" i="21"/>
  <c r="F40" i="21"/>
  <c r="F41" i="21"/>
  <c r="G41" i="21" s="1"/>
  <c r="E39" i="21"/>
  <c r="E40" i="21"/>
  <c r="E41" i="21"/>
  <c r="E42" i="21"/>
  <c r="E38" i="21"/>
  <c r="F52" i="21"/>
  <c r="F42" i="21" s="1"/>
  <c r="E52" i="21"/>
  <c r="F37" i="21"/>
  <c r="E37" i="21"/>
  <c r="F32" i="21"/>
  <c r="E32" i="21"/>
  <c r="F11" i="21"/>
  <c r="E11" i="21"/>
  <c r="F10" i="21"/>
  <c r="E10" i="21"/>
  <c r="F9" i="21"/>
  <c r="E9" i="21"/>
  <c r="E4" i="21" s="1"/>
  <c r="F8" i="21"/>
  <c r="F3" i="21" s="1"/>
  <c r="E8" i="21"/>
  <c r="E3" i="21" s="1"/>
  <c r="F27" i="21"/>
  <c r="G27" i="21" s="1"/>
  <c r="E27" i="21"/>
  <c r="G29" i="22" l="1"/>
  <c r="E14" i="22"/>
  <c r="E9" i="22" s="1"/>
  <c r="E7" i="22"/>
  <c r="G54" i="22"/>
  <c r="F5" i="22"/>
  <c r="G49" i="22"/>
  <c r="F6" i="22"/>
  <c r="E6" i="22"/>
  <c r="F8" i="22"/>
  <c r="G52" i="21"/>
  <c r="G42" i="21"/>
  <c r="G40" i="21"/>
  <c r="E5" i="21"/>
  <c r="G10" i="21"/>
  <c r="G9" i="21"/>
  <c r="E12" i="21"/>
  <c r="E7" i="21" s="1"/>
  <c r="G11" i="21"/>
  <c r="E6" i="21"/>
  <c r="G3" i="21"/>
  <c r="G8" i="21"/>
  <c r="G32" i="21"/>
  <c r="F6" i="21"/>
  <c r="G6" i="21" s="1"/>
  <c r="F5" i="21"/>
  <c r="F12" i="21"/>
  <c r="F4" i="21"/>
  <c r="G4" i="21" s="1"/>
  <c r="F9" i="22" l="1"/>
  <c r="G9" i="22" s="1"/>
  <c r="G14" i="22"/>
  <c r="G5" i="21"/>
  <c r="G7" i="22"/>
  <c r="F7" i="21"/>
  <c r="G7" i="21" s="1"/>
  <c r="G12" i="21"/>
</calcChain>
</file>

<file path=xl/sharedStrings.xml><?xml version="1.0" encoding="utf-8"?>
<sst xmlns="http://schemas.openxmlformats.org/spreadsheetml/2006/main" count="196" uniqueCount="76">
  <si>
    <t>Источники финансирования</t>
  </si>
  <si>
    <t>Результаты реализации, 
проблемные вопросы</t>
  </si>
  <si>
    <t>Кассовое исполнение</t>
  </si>
  <si>
    <t>Процент исполнения</t>
  </si>
  <si>
    <t>федеральный бюджет</t>
  </si>
  <si>
    <t>окружной бюджет</t>
  </si>
  <si>
    <t>городской бюджет</t>
  </si>
  <si>
    <t>другие источники</t>
  </si>
  <si>
    <t>всего:</t>
  </si>
  <si>
    <t>1.</t>
  </si>
  <si>
    <t>Достижение основных целевых показателей
план/факт</t>
  </si>
  <si>
    <t>1.1.</t>
  </si>
  <si>
    <t>Наименование муниципальной программы, структурного элемента, комплекса процессных мероприятий, регионального проекта</t>
  </si>
  <si>
    <t>"Культурное пространство города Пыть-Яха"</t>
  </si>
  <si>
    <t>1.2.</t>
  </si>
  <si>
    <t>1.3.</t>
  </si>
  <si>
    <t>1.4.</t>
  </si>
  <si>
    <t>1.5.</t>
  </si>
  <si>
    <t xml:space="preserve">Региональный проект "Культурная среда" </t>
  </si>
  <si>
    <t xml:space="preserve"> Региональный проект "Цифровая культура" </t>
  </si>
  <si>
    <t>Комплекс процессных мероприятий "Сохранение культурного и сторического наследия"</t>
  </si>
  <si>
    <t>Комплекс процессных мероприятий «Обеспечение деятельности подведомственных учреждений в сфере культуры»</t>
  </si>
  <si>
    <t xml:space="preserve"> Комплекс процессных мероприятий "Укрепление материально-технической базы учреждений культуры"</t>
  </si>
  <si>
    <t>2.</t>
  </si>
  <si>
    <t>2.1.</t>
  </si>
  <si>
    <t xml:space="preserve"> Комплекс процессных мероприятий 
"Поддержка одаренных детей и молодежи, развитие художественного образования" </t>
  </si>
  <si>
    <t xml:space="preserve"> Региональный проект 
"Творческие люди" </t>
  </si>
  <si>
    <t>2.2.</t>
  </si>
  <si>
    <t>Организационные, экономические механизмы развития культуры, архивного дела и историко-культурного наследия (всего)</t>
  </si>
  <si>
    <t xml:space="preserve"> Модернизация и развитие учреждений и организаций культуры (всего)</t>
  </si>
  <si>
    <t xml:space="preserve">     Модернизация и развитие учреждений и организаций культуры (всего)</t>
  </si>
  <si>
    <t>3.</t>
  </si>
  <si>
    <t>3.1.</t>
  </si>
  <si>
    <t xml:space="preserve">«Устойчивое развитие коренных малочисленных народов Севера в городе Пыть-Яхе» </t>
  </si>
  <si>
    <t>Комплекс процессных мероприятий «Развитие материальной базы для сохранения и популяризации самобытной культуры коренных малочисленных народов Севера»</t>
  </si>
  <si>
    <t>Развитие туризма (всего), в том числе:</t>
  </si>
  <si>
    <t xml:space="preserve"> Комплекс процессных мероприятий «Поддержка развития внутреннего и въездного туризма»</t>
  </si>
  <si>
    <t xml:space="preserve"> Поддержка социально ориентированных некоммерческих организаций (всего), в том числе:</t>
  </si>
  <si>
    <t>Комплекс процессных мероприятий «Субсидия социально ориентированным некоммерческим организациям»</t>
  </si>
  <si>
    <t>В 2024 году данные проекты не реализуются на территории города Пыть-Яха</t>
  </si>
  <si>
    <t>Ожидается исполнение в полном объеме</t>
  </si>
  <si>
    <t>Исполнено в полном объеме</t>
  </si>
  <si>
    <t>В 2024 году  проект  реализуются на территории города Пыть-Яха без финансирования.</t>
  </si>
  <si>
    <t>Число посещений культурных мероприятий - 258,1 тыс. ед. или 79% к плану (план 326). Ожидаемое исполнение 300,0 тыс. ед. На основаниии зключения строительно-технической, комиссией  по обследованию мест массового  проведения мероприятий рекомендовано временно не проводить мероприятия в ГДК "Россия".
Число обращений к цифровым ресурсам в сфере культуры - 35,7 тыс. ед. или 72,8 % к плану (план 49). Ожидаемое исполнение 100%</t>
  </si>
  <si>
    <t>Доля негосударственных, в том числе некоммерческих, организаций, предоставляющих услуги в сфере культуры, в общем числе организаций, предоставляющих услуги в сфере культуры - 0% к плану (план 100%) (по итогам года).
Уровень удовлетворенности жителей качеством услуг, предоставляемых муниципальными учреждениями культуры - 100% или 105% к плану (план 95).</t>
  </si>
  <si>
    <t>Уровень удовлетворенности граждан качеством услуг, представляемых муниципальным архивом - 0%.
Показатель рассчитывается 1 раз в год на основании анкетирования населения. Ожидаемое исполнение 95%.</t>
  </si>
  <si>
    <t>На основании заявки об изменений показателей сводной бюджетной росписи, внесено предложение о снятии средств в размере 9 391 243,46 рублей, предусмотренных на капитальный ремонт подпорной стены (закупка признана несостоявшейся, в связи с тем, что ни одной заявки не было подано).     
Комплексное обследование технического состояния объекта МБОУ "Детская школа искусств", оплата в размере 1 478 612,35 рублей будет произведена до 20.12.2024.
В рамках  укрепления материально-технической базы МАУК "МКЦ "Феникс" планируется приобретение  мобильного снегогенератора (оплата до 30.11.2024),  оргтехники, мебели для «Конференц-зала» Центральной городской библиотеки, скамеек для Парка культуры и отдыха (оплата до 13.12.2024).
Оплата работ 1 этапа по разработке мастер плана по  развитию и благоустройству территории парка культуры и отдыха, зонального военно-патриотического центра «Витязь»  будет произведена до 15.12.2024</t>
  </si>
  <si>
    <t>Произведены расходы на содержание МБОУ ДО «ДШИ», обеспечение комплексной безопасности объекта, выплата заработной платы сотрудникам и проведение мероприятий. Ожидаемое исполнение 80%                   (экономия ожидается  по оплате труда, это связано с тем, что фактическая среднесписочная численность по итогам планируется 28 физ. лиц, фонд оплаты труда доведен на плановое количество - 35 физ. лиц).</t>
  </si>
  <si>
    <t>Количество участников мероприятий, направленных на сохранение культуры и традиций коренных малочисленных народов Севера - 224 человека или 131,8% к палну (план 170).
Доля граждан из числа коренных малочисленных народов Севера, удовлетворенных качеством реализуемых мероприятий, направленных на поддержку коренных малочисленных народов, в общем количестве опрошенных лиц, относящихся к коренным малочисленным народам Севера - 99,4% к плану (план 100%).</t>
  </si>
  <si>
    <t>Количество негосударственных (немуниципальных) организаций получивших финансовую поддержку из бюджета муниципального образования на реализацию проектов в сфере поддержки и развития языков и культуры коренных малочисленных народов Севера, развитие туризма на территории города Пыть-Ях - 0% к плану (план 1ед.). Ожидаемое исполнение 100%.</t>
  </si>
  <si>
    <t>Ожидаемое исполнение до конца года 91%</t>
  </si>
  <si>
    <t>на 31 декабря 2024 года</t>
  </si>
  <si>
    <t xml:space="preserve">План по программе
(с изменениями)
</t>
  </si>
  <si>
    <t xml:space="preserve">Уточненный план по бюджету
</t>
  </si>
  <si>
    <t>х</t>
  </si>
  <si>
    <t>Результат реализации структурного элемента (мероприятия), причина невыполнения или  неполного выполнения структурного элемента (мероприятия)</t>
  </si>
  <si>
    <t>Главный специалист отдела по культуре и искусству</t>
  </si>
  <si>
    <t>Газиева Гузель Фелюсовна</t>
  </si>
  <si>
    <t>8(3463)46-55-47</t>
  </si>
  <si>
    <t>«Создание условий для развития традиционной хозяйственной деятельности, традиционной культуры, языка, спорта, фольклора и ремесел коренных малочисленных народов Севера» (всего), в том числе:</t>
  </si>
  <si>
    <t>Исполнение: 47,9%</t>
  </si>
  <si>
    <t>«Просветительские мероприятия, направленные на популяризацию и поддержку родных языков народов ханты, манси и ненце»</t>
  </si>
  <si>
    <t>Комплекс процессных мероприятий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</si>
  <si>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Комплекс процессных мероприятий «Сохранение и развитие традиционной культуры, фольклора, традиций, языка, национального спорта и международных связей, национальных промыслов и ремесел»</t>
  </si>
  <si>
    <t>3</t>
  </si>
  <si>
    <t>4</t>
  </si>
  <si>
    <t>5.</t>
  </si>
  <si>
    <t>6.</t>
  </si>
  <si>
    <t>Приобретено: реквизиты для проведения мероприятий на сумму 30,0 т.р. (концтовары)</t>
  </si>
  <si>
    <t xml:space="preserve">Реализация мероприятий в рамках Общероссийской акции "Ночь музеев", "Ночь искусств" приобретены реквизиты (меховые изделия, договор №01/25 от 11.03.2025 ООО "ЛЮКАН" с.Казым)                                                                </t>
  </si>
  <si>
    <t>Произведен монтаж стеклянных конструкций 100 т.р., поставка товара (хантыйская атрибутика) 85,0 т.р., оплата за поставку товара  230,т.р., оплата за поставку товара (знаки туристской навигации) 39,5 т.р., проведение мероприятия "Вороний день" 26,5 т.р., оплата за поставку канц.товаров 33,5 т.р., оплата за поставку товара 60,0 т.р., оплата за поставку товара 70,0 т.р., оплата за поставку товара 38,0 т.р., проведение мероприятия "Ночь музеев" 9,0 т.р., оплата за услуги по вышивке логотипов на униформе 45,0 т.р., оплата за поставку сувениров 10,0 т.р., оплата за ТО и ТР знаков туристской навигации 90,0 т.р.,  поставка товара (хантыйская атрибутика) 93,2 т.р.</t>
  </si>
  <si>
    <t>Исполнение: 100,0%</t>
  </si>
  <si>
    <t>Приобретено: гнущийся манекен (мужской)  для демонстрации одежды на выставках и экспозициях - 1 ед. на сумму 99,9 т.р.;  выставочное оборудование (стеклянные ветрины, подиум) на сумму 68,4 т.р.; экспонаты (одежда мужская/женская)  на сумму 180,2 т.р., экспонаты (инструменты для просеивания орехов, расческа для травы, ножны женские, форма для хлеба, воротник мужской, обувь мужская (бодни), обувь мужская (нырики) 98,0 т.р.; командировочные расходы 53,2 т. р. (Жавко З.Л., Вирясова Н.Н. 11.04.2025-12.04.2025, 24.04.2025-25.05.2024, 26.04.2025-03.05.2025, 10.12.2025-14.12.2025)</t>
  </si>
  <si>
    <t>Соглашение от 16.12.2025 № 1-КМНС о предоставлении из бюджета муниципального образования городской округ Пыть-Ях субсидии, в том числе грантов в форме субсидии, юридическим лицам, индивидуальным предпринимателям, а также физическим лицам – производителям товаров, работ, услуг, некоммерческим организациям, не являющимися казенными учреждениями, заключенного между Муниципальным казенным учреждением «Администрацией г. Пыть-Яха» и Автономной некоммерческой организации Центр социально-культурного развития «Югорская эра» (платежное поручение от 24.12.2025 №6098 на сумму 500,0 т.р.)</t>
  </si>
  <si>
    <t>Отчет о ходе реализации муниципальной программы
«Устойчивое развитие коренных малочисленных народов Севера в городе Пыть-Яхе» 
за январь-декабрь 2025 года</t>
  </si>
  <si>
    <t>на 31.12.2025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</si>
</sst>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
  </numFmts>
  <fonts count="8" x14ac:knownFonts="1">
    <font>
      <sz val="11"/>
      <color theme="1"/>
      <name val="Calibri"/>
      <family val="2"/>
      <scheme val="minor"/>
    </font>
    <font>
      <b/>
      <sz val="10"/>
      <name val="Times New Roman"/>
      <family val="1"/>
      <charset val="204"/>
    </font>
    <font>
      <sz val="10"/>
      <name val="Times New Roman"/>
      <family val="1"/>
      <charset val="204"/>
    </font>
    <font>
      <sz val="10"/>
      <color rgb="FFFF0000"/>
      <name val="Times New Roman"/>
      <family val="1"/>
      <charset val="204"/>
    </font>
    <font>
      <sz val="11"/>
      <color theme="1"/>
      <name val="Calibri"/>
      <family val="2"/>
      <scheme val="minor"/>
    </font>
    <font>
      <sz val="10"/>
      <color theme="1"/>
      <name val="Times New Roman"/>
      <family val="1"/>
      <charset val="204"/>
    </font>
    <font>
      <sz val="14"/>
      <color theme="1"/>
      <name val="Times New Roman"/>
      <family val="1"/>
      <charset val="204"/>
    </font>
    <font>
      <sz val="11"/>
      <color theme="1"/>
      <name val="Times New Roman"/>
      <family val="1"/>
      <charset val="204"/>
    </font>
  </fonts>
  <fills count="7">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4" fillId="0" borderId="0" applyFont="0" applyFill="0" applyBorder="0" applyAlignment="0" applyProtection="0"/>
  </cellStyleXfs>
  <cellXfs count="72">
    <xf numFmtId="0" fontId="0" fillId="0" borderId="0" xfId="0"/>
    <xf numFmtId="164" fontId="1" fillId="0" borderId="1" xfId="0" applyNumberFormat="1" applyFont="1" applyFill="1" applyBorder="1" applyAlignment="1" applyProtection="1">
      <alignment horizontal="center" vertical="center" wrapText="1"/>
      <protection locked="0"/>
    </xf>
    <xf numFmtId="0" fontId="2" fillId="0" borderId="1" xfId="0" applyFont="1" applyFill="1" applyBorder="1" applyAlignment="1">
      <alignment vertical="center" wrapText="1"/>
    </xf>
    <xf numFmtId="16" fontId="2" fillId="0" borderId="1" xfId="0" applyNumberFormat="1" applyFont="1" applyFill="1" applyBorder="1" applyAlignment="1">
      <alignment horizontal="left" vertical="center" wrapText="1"/>
    </xf>
    <xf numFmtId="0" fontId="2" fillId="3" borderId="1" xfId="0" applyFont="1" applyFill="1" applyBorder="1" applyAlignment="1">
      <alignment horizontal="left" vertical="center" wrapText="1"/>
    </xf>
    <xf numFmtId="0" fontId="1" fillId="3" borderId="1" xfId="0" applyFont="1" applyFill="1" applyBorder="1" applyAlignment="1">
      <alignment horizontal="left" vertical="center" wrapText="1"/>
    </xf>
    <xf numFmtId="16" fontId="2" fillId="3" borderId="1" xfId="0" applyNumberFormat="1" applyFont="1" applyFill="1" applyBorder="1" applyAlignment="1">
      <alignment horizontal="left" vertical="center" wrapText="1"/>
    </xf>
    <xf numFmtId="0" fontId="2" fillId="3" borderId="1" xfId="0" applyFont="1" applyFill="1" applyBorder="1" applyAlignment="1">
      <alignment vertical="center" wrapText="1"/>
    </xf>
    <xf numFmtId="16" fontId="2" fillId="4" borderId="1" xfId="0" applyNumberFormat="1" applyFont="1" applyFill="1" applyBorder="1" applyAlignment="1">
      <alignment horizontal="left" vertical="center" wrapText="1"/>
    </xf>
    <xf numFmtId="0" fontId="2" fillId="4" borderId="1" xfId="0" applyFont="1" applyFill="1" applyBorder="1" applyAlignment="1">
      <alignment vertical="center" wrapText="1"/>
    </xf>
    <xf numFmtId="0" fontId="1" fillId="4" borderId="1" xfId="0" applyFont="1" applyFill="1" applyBorder="1" applyAlignment="1">
      <alignment horizontal="left" vertical="center" wrapText="1"/>
    </xf>
    <xf numFmtId="0" fontId="2" fillId="5" borderId="1" xfId="0" applyFont="1" applyFill="1" applyBorder="1" applyAlignment="1">
      <alignment horizontal="left" vertical="center" wrapText="1"/>
    </xf>
    <xf numFmtId="4" fontId="2" fillId="4" borderId="1" xfId="1" applyNumberFormat="1"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2" fillId="0" borderId="1" xfId="1" applyNumberFormat="1" applyFont="1" applyFill="1" applyBorder="1" applyAlignment="1">
      <alignment horizontal="center" vertical="center" wrapText="1"/>
    </xf>
    <xf numFmtId="4" fontId="2" fillId="5" borderId="1" xfId="1" applyNumberFormat="1" applyFont="1" applyFill="1" applyBorder="1" applyAlignment="1">
      <alignment horizontal="center" vertical="center" wrapText="1"/>
    </xf>
    <xf numFmtId="0" fontId="5" fillId="0" borderId="1" xfId="0" applyFont="1" applyFill="1" applyBorder="1" applyAlignment="1">
      <alignment vertical="center" wrapText="1"/>
    </xf>
    <xf numFmtId="4" fontId="5" fillId="0" borderId="1" xfId="1" applyNumberFormat="1" applyFont="1" applyFill="1" applyBorder="1" applyAlignment="1">
      <alignment horizontal="center" vertical="center" wrapText="1"/>
    </xf>
    <xf numFmtId="4" fontId="0" fillId="0" borderId="0" xfId="0" applyNumberFormat="1"/>
    <xf numFmtId="16" fontId="1" fillId="0" borderId="1" xfId="0" applyNumberFormat="1" applyFont="1" applyFill="1" applyBorder="1" applyAlignment="1">
      <alignment horizontal="center" vertical="center" wrapText="1"/>
    </xf>
    <xf numFmtId="0" fontId="7" fillId="0" borderId="0" xfId="0" applyFont="1"/>
    <xf numFmtId="4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16"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wrapText="1"/>
    </xf>
    <xf numFmtId="49" fontId="1" fillId="0" borderId="1" xfId="0" applyNumberFormat="1"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2" fontId="2" fillId="0" borderId="2" xfId="0" applyNumberFormat="1" applyFont="1" applyFill="1" applyBorder="1" applyAlignment="1">
      <alignment horizontal="center" vertical="center" wrapText="1"/>
    </xf>
    <xf numFmtId="2" fontId="2" fillId="0" borderId="3" xfId="0" applyNumberFormat="1" applyFont="1" applyFill="1" applyBorder="1" applyAlignment="1">
      <alignment horizontal="center" vertical="center" wrapText="1"/>
    </xf>
    <xf numFmtId="2" fontId="2" fillId="0" borderId="4" xfId="0" applyNumberFormat="1" applyFont="1" applyFill="1" applyBorder="1" applyAlignment="1">
      <alignment horizontal="center" vertical="center" wrapText="1"/>
    </xf>
    <xf numFmtId="2" fontId="1" fillId="0" borderId="1" xfId="0" applyNumberFormat="1" applyFont="1" applyFill="1" applyBorder="1" applyAlignment="1" applyProtection="1">
      <alignment horizontal="center" vertical="center" wrapText="1"/>
      <protection locked="0"/>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2" fontId="5" fillId="0" borderId="2" xfId="0" applyNumberFormat="1" applyFont="1" applyFill="1" applyBorder="1" applyAlignment="1">
      <alignment horizontal="center" vertical="center" wrapText="1"/>
    </xf>
    <xf numFmtId="2" fontId="5" fillId="0" borderId="3" xfId="0" applyNumberFormat="1" applyFont="1" applyFill="1" applyBorder="1" applyAlignment="1">
      <alignment horizontal="center" vertical="center" wrapText="1"/>
    </xf>
    <xf numFmtId="2" fontId="5" fillId="0" borderId="4"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2" fontId="3" fillId="0" borderId="1" xfId="0" applyNumberFormat="1" applyFont="1" applyFill="1" applyBorder="1" applyAlignment="1">
      <alignment horizontal="left" vertical="center" wrapText="1"/>
    </xf>
    <xf numFmtId="49" fontId="2" fillId="0" borderId="2"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6" borderId="5"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1" fillId="6" borderId="7" xfId="0" applyFont="1" applyFill="1" applyBorder="1" applyAlignment="1">
      <alignment horizontal="center" vertical="center" wrapText="1"/>
    </xf>
    <xf numFmtId="0" fontId="2" fillId="0" borderId="1" xfId="0" applyFont="1" applyFill="1" applyBorder="1" applyAlignment="1">
      <alignment horizontal="justify" vertical="top" wrapText="1"/>
    </xf>
    <xf numFmtId="0" fontId="0" fillId="0" borderId="0" xfId="0" applyAlignment="1">
      <alignment wrapText="1"/>
    </xf>
    <xf numFmtId="0" fontId="6" fillId="0" borderId="0" xfId="0" applyFont="1" applyAlignment="1">
      <alignment horizont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2" xfId="0" applyFont="1" applyFill="1" applyBorder="1" applyAlignment="1">
      <alignment horizontal="justify" vertical="top" wrapText="1"/>
    </xf>
    <xf numFmtId="0" fontId="2" fillId="0" borderId="3" xfId="0" applyFont="1" applyFill="1" applyBorder="1" applyAlignment="1">
      <alignment horizontal="justify" vertical="top" wrapText="1"/>
    </xf>
    <xf numFmtId="0" fontId="2" fillId="0" borderId="4" xfId="0" applyFont="1" applyFill="1" applyBorder="1" applyAlignment="1">
      <alignment horizontal="justify" vertical="top" wrapText="1"/>
    </xf>
    <xf numFmtId="2" fontId="5" fillId="0" borderId="1" xfId="0" applyNumberFormat="1" applyFont="1" applyFill="1" applyBorder="1" applyAlignment="1">
      <alignment horizontal="left" vertical="center" wrapText="1"/>
    </xf>
    <xf numFmtId="2" fontId="5" fillId="0" borderId="1" xfId="0" applyNumberFormat="1" applyFont="1" applyFill="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Medium9"/>
  <colors>
    <mruColors>
      <color rgb="FFFFA3A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2"/>
  <sheetViews>
    <sheetView zoomScaleNormal="100" workbookViewId="0">
      <selection activeCell="H3" sqref="H3:H12"/>
    </sheetView>
  </sheetViews>
  <sheetFormatPr defaultRowHeight="15" x14ac:dyDescent="0.25"/>
  <cols>
    <col min="1" max="1" width="4.85546875" bestFit="1" customWidth="1"/>
    <col min="2" max="2" width="36.5703125" customWidth="1"/>
    <col min="3" max="3" width="19.140625" bestFit="1" customWidth="1"/>
    <col min="4" max="4" width="19.140625" customWidth="1"/>
    <col min="5" max="7" width="12.85546875" customWidth="1"/>
    <col min="8" max="8" width="46.85546875" customWidth="1"/>
    <col min="9" max="9" width="37.140625" hidden="1" customWidth="1"/>
    <col min="10" max="10" width="9.7109375" bestFit="1" customWidth="1"/>
  </cols>
  <sheetData>
    <row r="1" spans="1:9" ht="15" customHeight="1" x14ac:dyDescent="0.25">
      <c r="A1" s="26" t="s">
        <v>12</v>
      </c>
      <c r="B1" s="26"/>
      <c r="C1" s="26" t="s">
        <v>0</v>
      </c>
      <c r="D1" s="31" t="s">
        <v>51</v>
      </c>
      <c r="E1" s="32"/>
      <c r="F1" s="32"/>
      <c r="G1" s="33"/>
      <c r="H1" s="27" t="s">
        <v>1</v>
      </c>
      <c r="I1" s="41" t="s">
        <v>10</v>
      </c>
    </row>
    <row r="2" spans="1:9" ht="51" x14ac:dyDescent="0.25">
      <c r="A2" s="26"/>
      <c r="B2" s="26"/>
      <c r="C2" s="26"/>
      <c r="D2" s="20" t="s">
        <v>52</v>
      </c>
      <c r="E2" s="1" t="s">
        <v>53</v>
      </c>
      <c r="F2" s="1" t="s">
        <v>2</v>
      </c>
      <c r="G2" s="1" t="s">
        <v>3</v>
      </c>
      <c r="H2" s="28"/>
      <c r="I2" s="41"/>
    </row>
    <row r="3" spans="1:9" x14ac:dyDescent="0.25">
      <c r="A3" s="27" t="s">
        <v>9</v>
      </c>
      <c r="B3" s="29" t="s">
        <v>13</v>
      </c>
      <c r="C3" s="8" t="s">
        <v>4</v>
      </c>
      <c r="D3" s="8"/>
      <c r="E3" s="12">
        <f>E8+E38+E53</f>
        <v>59.6</v>
      </c>
      <c r="F3" s="12">
        <f>F8+F38+F53</f>
        <v>59.6</v>
      </c>
      <c r="G3" s="12">
        <f t="shared" ref="G3:G12" si="0">F3/E3*100</f>
        <v>100</v>
      </c>
      <c r="H3" s="42" t="s">
        <v>50</v>
      </c>
      <c r="I3" s="45" t="s">
        <v>43</v>
      </c>
    </row>
    <row r="4" spans="1:9" x14ac:dyDescent="0.25">
      <c r="A4" s="27"/>
      <c r="B4" s="29"/>
      <c r="C4" s="8" t="s">
        <v>5</v>
      </c>
      <c r="D4" s="8"/>
      <c r="E4" s="12">
        <f t="shared" ref="E4:F7" si="1">E9+E39+E54</f>
        <v>1050.5999999999999</v>
      </c>
      <c r="F4" s="12">
        <f t="shared" si="1"/>
        <v>1005.6</v>
      </c>
      <c r="G4" s="12">
        <f t="shared" si="0"/>
        <v>95.716733295259857</v>
      </c>
      <c r="H4" s="43"/>
      <c r="I4" s="46"/>
    </row>
    <row r="5" spans="1:9" x14ac:dyDescent="0.25">
      <c r="A5" s="27"/>
      <c r="B5" s="29"/>
      <c r="C5" s="8" t="s">
        <v>6</v>
      </c>
      <c r="D5" s="8"/>
      <c r="E5" s="12">
        <f t="shared" si="1"/>
        <v>424687.3</v>
      </c>
      <c r="F5" s="12">
        <f t="shared" si="1"/>
        <v>279051</v>
      </c>
      <c r="G5" s="12">
        <f t="shared" si="0"/>
        <v>65.707404012316829</v>
      </c>
      <c r="H5" s="43"/>
      <c r="I5" s="46"/>
    </row>
    <row r="6" spans="1:9" x14ac:dyDescent="0.25">
      <c r="A6" s="27"/>
      <c r="B6" s="29"/>
      <c r="C6" s="9" t="s">
        <v>7</v>
      </c>
      <c r="D6" s="9"/>
      <c r="E6" s="12">
        <f t="shared" si="1"/>
        <v>10420</v>
      </c>
      <c r="F6" s="12">
        <f t="shared" si="1"/>
        <v>8912.1</v>
      </c>
      <c r="G6" s="12">
        <f t="shared" si="0"/>
        <v>85.528790786948178</v>
      </c>
      <c r="H6" s="43"/>
      <c r="I6" s="46"/>
    </row>
    <row r="7" spans="1:9" x14ac:dyDescent="0.25">
      <c r="A7" s="27"/>
      <c r="B7" s="29"/>
      <c r="C7" s="10" t="s">
        <v>8</v>
      </c>
      <c r="D7" s="10"/>
      <c r="E7" s="12">
        <f t="shared" si="1"/>
        <v>436217.5</v>
      </c>
      <c r="F7" s="12">
        <f t="shared" si="1"/>
        <v>289028.3</v>
      </c>
      <c r="G7" s="12">
        <f t="shared" si="0"/>
        <v>66.257841558396905</v>
      </c>
      <c r="H7" s="43"/>
      <c r="I7" s="46"/>
    </row>
    <row r="8" spans="1:9" ht="37.5" customHeight="1" x14ac:dyDescent="0.25">
      <c r="A8" s="30" t="s">
        <v>9</v>
      </c>
      <c r="B8" s="29" t="s">
        <v>29</v>
      </c>
      <c r="C8" s="6" t="s">
        <v>4</v>
      </c>
      <c r="D8" s="6"/>
      <c r="E8" s="13">
        <f t="shared" ref="E8:F12" si="2">E13+E18+E23+E28+E33</f>
        <v>59.6</v>
      </c>
      <c r="F8" s="13">
        <f t="shared" si="2"/>
        <v>59.6</v>
      </c>
      <c r="G8" s="13">
        <f t="shared" si="0"/>
        <v>100</v>
      </c>
      <c r="H8" s="43"/>
      <c r="I8" s="46"/>
    </row>
    <row r="9" spans="1:9" ht="37.5" customHeight="1" x14ac:dyDescent="0.25">
      <c r="A9" s="30"/>
      <c r="B9" s="29"/>
      <c r="C9" s="6" t="s">
        <v>5</v>
      </c>
      <c r="D9" s="6"/>
      <c r="E9" s="13">
        <f t="shared" si="2"/>
        <v>653</v>
      </c>
      <c r="F9" s="13">
        <f t="shared" si="2"/>
        <v>608</v>
      </c>
      <c r="G9" s="13">
        <f t="shared" si="0"/>
        <v>93.108728943338434</v>
      </c>
      <c r="H9" s="43"/>
      <c r="I9" s="46"/>
    </row>
    <row r="10" spans="1:9" ht="37.5" customHeight="1" x14ac:dyDescent="0.25">
      <c r="A10" s="30"/>
      <c r="B10" s="29"/>
      <c r="C10" s="6" t="s">
        <v>6</v>
      </c>
      <c r="D10" s="6"/>
      <c r="E10" s="13">
        <f t="shared" si="2"/>
        <v>326895</v>
      </c>
      <c r="F10" s="13">
        <f t="shared" si="2"/>
        <v>217435.59999999998</v>
      </c>
      <c r="G10" s="13">
        <f t="shared" si="0"/>
        <v>66.515425442420337</v>
      </c>
      <c r="H10" s="43"/>
      <c r="I10" s="46"/>
    </row>
    <row r="11" spans="1:9" ht="37.5" customHeight="1" x14ac:dyDescent="0.25">
      <c r="A11" s="30"/>
      <c r="B11" s="29"/>
      <c r="C11" s="7" t="s">
        <v>7</v>
      </c>
      <c r="D11" s="7"/>
      <c r="E11" s="13">
        <f t="shared" si="2"/>
        <v>10370</v>
      </c>
      <c r="F11" s="13">
        <f t="shared" si="2"/>
        <v>8900.6</v>
      </c>
      <c r="G11" s="13">
        <f t="shared" si="0"/>
        <v>85.830279652844737</v>
      </c>
      <c r="H11" s="43"/>
      <c r="I11" s="46"/>
    </row>
    <row r="12" spans="1:9" ht="37.5" customHeight="1" x14ac:dyDescent="0.25">
      <c r="A12" s="30"/>
      <c r="B12" s="29"/>
      <c r="C12" s="5" t="s">
        <v>8</v>
      </c>
      <c r="D12" s="5"/>
      <c r="E12" s="13">
        <f t="shared" si="2"/>
        <v>337977.60000000003</v>
      </c>
      <c r="F12" s="13">
        <f t="shared" si="2"/>
        <v>227003.8</v>
      </c>
      <c r="G12" s="13">
        <f t="shared" si="0"/>
        <v>67.165338768013015</v>
      </c>
      <c r="H12" s="44"/>
      <c r="I12" s="47"/>
    </row>
    <row r="13" spans="1:9" ht="24.75" customHeight="1" x14ac:dyDescent="0.25">
      <c r="A13" s="22" t="s">
        <v>11</v>
      </c>
      <c r="B13" s="23" t="s">
        <v>18</v>
      </c>
      <c r="C13" s="3" t="s">
        <v>4</v>
      </c>
      <c r="D13" s="3"/>
      <c r="E13" s="14">
        <v>0</v>
      </c>
      <c r="F13" s="14">
        <v>0</v>
      </c>
      <c r="G13" s="14">
        <v>0</v>
      </c>
      <c r="H13" s="35" t="s">
        <v>39</v>
      </c>
      <c r="I13" s="38" t="s">
        <v>44</v>
      </c>
    </row>
    <row r="14" spans="1:9" ht="24.75" customHeight="1" x14ac:dyDescent="0.25">
      <c r="A14" s="22"/>
      <c r="B14" s="24"/>
      <c r="C14" s="3" t="s">
        <v>5</v>
      </c>
      <c r="D14" s="3"/>
      <c r="E14" s="14">
        <v>0</v>
      </c>
      <c r="F14" s="14">
        <v>0</v>
      </c>
      <c r="G14" s="14">
        <v>0</v>
      </c>
      <c r="H14" s="36"/>
      <c r="I14" s="39"/>
    </row>
    <row r="15" spans="1:9" ht="24.75" customHeight="1" x14ac:dyDescent="0.25">
      <c r="A15" s="22"/>
      <c r="B15" s="24"/>
      <c r="C15" s="3" t="s">
        <v>6</v>
      </c>
      <c r="D15" s="3"/>
      <c r="E15" s="14">
        <v>0</v>
      </c>
      <c r="F15" s="14">
        <v>0</v>
      </c>
      <c r="G15" s="14">
        <v>0</v>
      </c>
      <c r="H15" s="36"/>
      <c r="I15" s="39"/>
    </row>
    <row r="16" spans="1:9" ht="24.75" customHeight="1" x14ac:dyDescent="0.25">
      <c r="A16" s="22"/>
      <c r="B16" s="24"/>
      <c r="C16" s="2" t="s">
        <v>7</v>
      </c>
      <c r="D16" s="2"/>
      <c r="E16" s="14">
        <v>0</v>
      </c>
      <c r="F16" s="14">
        <v>0</v>
      </c>
      <c r="G16" s="14">
        <v>0</v>
      </c>
      <c r="H16" s="36"/>
      <c r="I16" s="39"/>
    </row>
    <row r="17" spans="1:10" ht="24.75" customHeight="1" x14ac:dyDescent="0.25">
      <c r="A17" s="22"/>
      <c r="B17" s="25"/>
      <c r="C17" s="4" t="s">
        <v>8</v>
      </c>
      <c r="D17" s="4"/>
      <c r="E17" s="13">
        <f>SUM(E13:E16)</f>
        <v>0</v>
      </c>
      <c r="F17" s="13">
        <f>SUM(F13:F16)</f>
        <v>0</v>
      </c>
      <c r="G17" s="13">
        <v>0</v>
      </c>
      <c r="H17" s="36"/>
      <c r="I17" s="39"/>
    </row>
    <row r="18" spans="1:10" ht="24.75" customHeight="1" x14ac:dyDescent="0.25">
      <c r="A18" s="22" t="s">
        <v>14</v>
      </c>
      <c r="B18" s="48" t="s">
        <v>19</v>
      </c>
      <c r="C18" s="3" t="s">
        <v>4</v>
      </c>
      <c r="D18" s="3"/>
      <c r="E18" s="14">
        <v>0</v>
      </c>
      <c r="F18" s="14">
        <v>0</v>
      </c>
      <c r="G18" s="14">
        <v>0</v>
      </c>
      <c r="H18" s="36"/>
      <c r="I18" s="39"/>
    </row>
    <row r="19" spans="1:10" ht="24.75" customHeight="1" x14ac:dyDescent="0.25">
      <c r="A19" s="22"/>
      <c r="B19" s="48"/>
      <c r="C19" s="3" t="s">
        <v>5</v>
      </c>
      <c r="D19" s="3"/>
      <c r="E19" s="14">
        <v>0</v>
      </c>
      <c r="F19" s="14">
        <v>0</v>
      </c>
      <c r="G19" s="14">
        <v>0</v>
      </c>
      <c r="H19" s="36"/>
      <c r="I19" s="39"/>
    </row>
    <row r="20" spans="1:10" ht="24.75" customHeight="1" x14ac:dyDescent="0.25">
      <c r="A20" s="22"/>
      <c r="B20" s="48"/>
      <c r="C20" s="3" t="s">
        <v>6</v>
      </c>
      <c r="D20" s="3"/>
      <c r="E20" s="14">
        <v>0</v>
      </c>
      <c r="F20" s="14">
        <v>0</v>
      </c>
      <c r="G20" s="14">
        <v>0</v>
      </c>
      <c r="H20" s="36"/>
      <c r="I20" s="39"/>
    </row>
    <row r="21" spans="1:10" ht="24.75" customHeight="1" x14ac:dyDescent="0.25">
      <c r="A21" s="22"/>
      <c r="B21" s="48"/>
      <c r="C21" s="2" t="s">
        <v>7</v>
      </c>
      <c r="D21" s="2"/>
      <c r="E21" s="14">
        <v>0</v>
      </c>
      <c r="F21" s="14">
        <v>0</v>
      </c>
      <c r="G21" s="14">
        <v>0</v>
      </c>
      <c r="H21" s="36"/>
      <c r="I21" s="39"/>
    </row>
    <row r="22" spans="1:10" ht="24.75" customHeight="1" x14ac:dyDescent="0.25">
      <c r="A22" s="22"/>
      <c r="B22" s="48"/>
      <c r="C22" s="4" t="s">
        <v>8</v>
      </c>
      <c r="D22" s="4"/>
      <c r="E22" s="13">
        <f>SUM(E18:E21)</f>
        <v>0</v>
      </c>
      <c r="F22" s="13">
        <f>SUM(F18:F21)</f>
        <v>0</v>
      </c>
      <c r="G22" s="13">
        <v>0</v>
      </c>
      <c r="H22" s="37"/>
      <c r="I22" s="40"/>
    </row>
    <row r="23" spans="1:10" ht="20.100000000000001" customHeight="1" x14ac:dyDescent="0.25">
      <c r="A23" s="22" t="s">
        <v>15</v>
      </c>
      <c r="B23" s="48" t="s">
        <v>20</v>
      </c>
      <c r="C23" s="3" t="s">
        <v>4</v>
      </c>
      <c r="D23" s="3"/>
      <c r="E23" s="14">
        <v>59.6</v>
      </c>
      <c r="F23" s="14">
        <v>59.6</v>
      </c>
      <c r="G23" s="14">
        <f>F23/E23*100</f>
        <v>100</v>
      </c>
      <c r="H23" s="49" t="s">
        <v>40</v>
      </c>
      <c r="I23" s="34"/>
    </row>
    <row r="24" spans="1:10" ht="20.100000000000001" customHeight="1" x14ac:dyDescent="0.25">
      <c r="A24" s="22"/>
      <c r="B24" s="48"/>
      <c r="C24" s="3" t="s">
        <v>5</v>
      </c>
      <c r="D24" s="3"/>
      <c r="E24" s="14">
        <v>653</v>
      </c>
      <c r="F24" s="14">
        <f>608</f>
        <v>608</v>
      </c>
      <c r="G24" s="14">
        <f>F24/E24*100</f>
        <v>93.108728943338434</v>
      </c>
      <c r="H24" s="49"/>
      <c r="I24" s="34"/>
      <c r="J24" s="19"/>
    </row>
    <row r="25" spans="1:10" ht="20.100000000000001" customHeight="1" x14ac:dyDescent="0.25">
      <c r="A25" s="22"/>
      <c r="B25" s="48"/>
      <c r="C25" s="3" t="s">
        <v>6</v>
      </c>
      <c r="D25" s="3"/>
      <c r="E25" s="14">
        <v>125.8</v>
      </c>
      <c r="F25" s="14">
        <f>117.8</f>
        <v>117.8</v>
      </c>
      <c r="G25" s="14">
        <f>F25/E25*100</f>
        <v>93.640699523052461</v>
      </c>
      <c r="H25" s="49"/>
      <c r="I25" s="34"/>
      <c r="J25" s="19"/>
    </row>
    <row r="26" spans="1:10" ht="20.100000000000001" customHeight="1" x14ac:dyDescent="0.25">
      <c r="A26" s="22"/>
      <c r="B26" s="48"/>
      <c r="C26" s="2" t="s">
        <v>7</v>
      </c>
      <c r="D26" s="2"/>
      <c r="E26" s="14">
        <v>0</v>
      </c>
      <c r="F26" s="14">
        <v>0</v>
      </c>
      <c r="G26" s="14">
        <v>0</v>
      </c>
      <c r="H26" s="49"/>
      <c r="I26" s="34"/>
    </row>
    <row r="27" spans="1:10" ht="20.100000000000001" customHeight="1" x14ac:dyDescent="0.25">
      <c r="A27" s="22"/>
      <c r="B27" s="48"/>
      <c r="C27" s="4" t="s">
        <v>8</v>
      </c>
      <c r="D27" s="4"/>
      <c r="E27" s="13">
        <f>SUM(E23:E26)</f>
        <v>838.4</v>
      </c>
      <c r="F27" s="13">
        <f>SUM(F23:F26)</f>
        <v>785.4</v>
      </c>
      <c r="G27" s="13">
        <f>F27/E27*100</f>
        <v>93.678435114503827</v>
      </c>
      <c r="H27" s="49"/>
      <c r="I27" s="34"/>
    </row>
    <row r="28" spans="1:10" ht="20.100000000000001" customHeight="1" x14ac:dyDescent="0.25">
      <c r="A28" s="22" t="s">
        <v>16</v>
      </c>
      <c r="B28" s="48" t="s">
        <v>21</v>
      </c>
      <c r="C28" s="3" t="s">
        <v>4</v>
      </c>
      <c r="D28" s="3"/>
      <c r="E28" s="14">
        <v>0</v>
      </c>
      <c r="F28" s="14">
        <v>0</v>
      </c>
      <c r="G28" s="14">
        <v>0</v>
      </c>
      <c r="H28" s="49" t="s">
        <v>40</v>
      </c>
      <c r="I28" s="34"/>
    </row>
    <row r="29" spans="1:10" ht="20.100000000000001" customHeight="1" x14ac:dyDescent="0.25">
      <c r="A29" s="22"/>
      <c r="B29" s="48"/>
      <c r="C29" s="3" t="s">
        <v>5</v>
      </c>
      <c r="D29" s="3"/>
      <c r="E29" s="14">
        <v>0</v>
      </c>
      <c r="F29" s="14">
        <v>0</v>
      </c>
      <c r="G29" s="14">
        <v>0</v>
      </c>
      <c r="H29" s="49"/>
      <c r="I29" s="34"/>
    </row>
    <row r="30" spans="1:10" ht="20.100000000000001" customHeight="1" x14ac:dyDescent="0.25">
      <c r="A30" s="22"/>
      <c r="B30" s="48"/>
      <c r="C30" s="3" t="s">
        <v>6</v>
      </c>
      <c r="D30" s="3"/>
      <c r="E30" s="15">
        <v>285805.8</v>
      </c>
      <c r="F30" s="15">
        <f>209141.5</f>
        <v>209141.5</v>
      </c>
      <c r="G30" s="15">
        <f>F30/E30*100</f>
        <v>73.176086699430172</v>
      </c>
      <c r="H30" s="49"/>
      <c r="I30" s="34"/>
      <c r="J30" s="19"/>
    </row>
    <row r="31" spans="1:10" ht="20.100000000000001" customHeight="1" x14ac:dyDescent="0.25">
      <c r="A31" s="22"/>
      <c r="B31" s="48"/>
      <c r="C31" s="17" t="s">
        <v>7</v>
      </c>
      <c r="D31" s="17"/>
      <c r="E31" s="18">
        <v>10370</v>
      </c>
      <c r="F31" s="18">
        <v>8900.6</v>
      </c>
      <c r="G31" s="18">
        <f>F31/E31*100</f>
        <v>85.830279652844737</v>
      </c>
      <c r="H31" s="49"/>
      <c r="I31" s="34"/>
    </row>
    <row r="32" spans="1:10" ht="20.100000000000001" customHeight="1" x14ac:dyDescent="0.25">
      <c r="A32" s="22"/>
      <c r="B32" s="48"/>
      <c r="C32" s="11" t="s">
        <v>8</v>
      </c>
      <c r="D32" s="11"/>
      <c r="E32" s="16">
        <f>SUM(E28:E31)</f>
        <v>296175.8</v>
      </c>
      <c r="F32" s="16">
        <f>SUM(F28:F31)</f>
        <v>218042.1</v>
      </c>
      <c r="G32" s="16">
        <f>F32/E32*100</f>
        <v>73.619147816938451</v>
      </c>
      <c r="H32" s="49"/>
      <c r="I32" s="34"/>
    </row>
    <row r="33" spans="1:9" ht="62.25" customHeight="1" x14ac:dyDescent="0.25">
      <c r="A33" s="22" t="s">
        <v>17</v>
      </c>
      <c r="B33" s="48" t="s">
        <v>22</v>
      </c>
      <c r="C33" s="3" t="s">
        <v>4</v>
      </c>
      <c r="D33" s="3"/>
      <c r="E33" s="14">
        <v>0</v>
      </c>
      <c r="F33" s="14">
        <v>0</v>
      </c>
      <c r="G33" s="14">
        <v>0</v>
      </c>
      <c r="H33" s="49" t="s">
        <v>46</v>
      </c>
      <c r="I33" s="34"/>
    </row>
    <row r="34" spans="1:9" ht="62.25" customHeight="1" x14ac:dyDescent="0.25">
      <c r="A34" s="22"/>
      <c r="B34" s="48"/>
      <c r="C34" s="3" t="s">
        <v>5</v>
      </c>
      <c r="D34" s="3"/>
      <c r="E34" s="14">
        <v>0</v>
      </c>
      <c r="F34" s="14">
        <v>0</v>
      </c>
      <c r="G34" s="14">
        <v>0</v>
      </c>
      <c r="H34" s="49"/>
      <c r="I34" s="34"/>
    </row>
    <row r="35" spans="1:9" ht="62.25" customHeight="1" x14ac:dyDescent="0.25">
      <c r="A35" s="22"/>
      <c r="B35" s="48"/>
      <c r="C35" s="3" t="s">
        <v>6</v>
      </c>
      <c r="D35" s="3"/>
      <c r="E35" s="15">
        <f>40963.4</f>
        <v>40963.4</v>
      </c>
      <c r="F35" s="15">
        <f>8176.3</f>
        <v>8176.3</v>
      </c>
      <c r="G35" s="15">
        <f>F35/E35*100</f>
        <v>19.960013084851354</v>
      </c>
      <c r="H35" s="49"/>
      <c r="I35" s="34"/>
    </row>
    <row r="36" spans="1:9" ht="62.25" customHeight="1" x14ac:dyDescent="0.25">
      <c r="A36" s="22"/>
      <c r="B36" s="48"/>
      <c r="C36" s="2" t="s">
        <v>7</v>
      </c>
      <c r="D36" s="2"/>
      <c r="E36" s="14">
        <v>0</v>
      </c>
      <c r="F36" s="14">
        <v>0</v>
      </c>
      <c r="G36" s="14">
        <v>0</v>
      </c>
      <c r="H36" s="49"/>
      <c r="I36" s="34"/>
    </row>
    <row r="37" spans="1:9" ht="62.25" customHeight="1" x14ac:dyDescent="0.25">
      <c r="A37" s="22"/>
      <c r="B37" s="48"/>
      <c r="C37" s="11" t="s">
        <v>8</v>
      </c>
      <c r="D37" s="11"/>
      <c r="E37" s="16">
        <f>SUM(E33:E36)</f>
        <v>40963.4</v>
      </c>
      <c r="F37" s="16">
        <f>SUM(F33:F36)</f>
        <v>8176.3</v>
      </c>
      <c r="G37" s="16">
        <f>F37/E37*100</f>
        <v>19.960013084851354</v>
      </c>
      <c r="H37" s="49"/>
      <c r="I37" s="34"/>
    </row>
    <row r="38" spans="1:9" x14ac:dyDescent="0.25">
      <c r="A38" s="30" t="s">
        <v>23</v>
      </c>
      <c r="B38" s="29" t="s">
        <v>29</v>
      </c>
      <c r="C38" s="6" t="s">
        <v>4</v>
      </c>
      <c r="D38" s="6"/>
      <c r="E38" s="13">
        <f>E43+E48</f>
        <v>0</v>
      </c>
      <c r="F38" s="13">
        <f>F43+F48</f>
        <v>0</v>
      </c>
      <c r="G38" s="13">
        <f>G43+G48</f>
        <v>0</v>
      </c>
      <c r="H38" s="50"/>
      <c r="I38" s="51"/>
    </row>
    <row r="39" spans="1:9" x14ac:dyDescent="0.25">
      <c r="A39" s="30"/>
      <c r="B39" s="29"/>
      <c r="C39" s="6" t="s">
        <v>5</v>
      </c>
      <c r="D39" s="6"/>
      <c r="E39" s="13">
        <f t="shared" ref="E39:G42" si="3">E44+E49</f>
        <v>0</v>
      </c>
      <c r="F39" s="13">
        <f t="shared" si="3"/>
        <v>0</v>
      </c>
      <c r="G39" s="13">
        <f t="shared" si="3"/>
        <v>0</v>
      </c>
      <c r="H39" s="50"/>
      <c r="I39" s="51"/>
    </row>
    <row r="40" spans="1:9" x14ac:dyDescent="0.25">
      <c r="A40" s="30"/>
      <c r="B40" s="29"/>
      <c r="C40" s="6" t="s">
        <v>6</v>
      </c>
      <c r="D40" s="6"/>
      <c r="E40" s="13">
        <f t="shared" si="3"/>
        <v>97792.3</v>
      </c>
      <c r="F40" s="13">
        <f t="shared" si="3"/>
        <v>61615.4</v>
      </c>
      <c r="G40" s="13">
        <f>F40/E40*100</f>
        <v>63.0063921188069</v>
      </c>
      <c r="H40" s="50"/>
      <c r="I40" s="51"/>
    </row>
    <row r="41" spans="1:9" x14ac:dyDescent="0.25">
      <c r="A41" s="30"/>
      <c r="B41" s="29"/>
      <c r="C41" s="7" t="s">
        <v>7</v>
      </c>
      <c r="D41" s="7"/>
      <c r="E41" s="13">
        <f t="shared" si="3"/>
        <v>50</v>
      </c>
      <c r="F41" s="13">
        <f t="shared" si="3"/>
        <v>11.5</v>
      </c>
      <c r="G41" s="13">
        <f>F41/E41*100</f>
        <v>23</v>
      </c>
      <c r="H41" s="50"/>
      <c r="I41" s="51"/>
    </row>
    <row r="42" spans="1:9" x14ac:dyDescent="0.25">
      <c r="A42" s="30"/>
      <c r="B42" s="29"/>
      <c r="C42" s="5" t="s">
        <v>8</v>
      </c>
      <c r="D42" s="5"/>
      <c r="E42" s="13">
        <f t="shared" si="3"/>
        <v>97842.3</v>
      </c>
      <c r="F42" s="13">
        <f t="shared" si="3"/>
        <v>61626.9</v>
      </c>
      <c r="G42" s="13">
        <f>F42/E42*100</f>
        <v>62.985947795585339</v>
      </c>
      <c r="H42" s="50"/>
      <c r="I42" s="51"/>
    </row>
    <row r="43" spans="1:9" ht="20.100000000000001" customHeight="1" x14ac:dyDescent="0.25">
      <c r="A43" s="22" t="s">
        <v>24</v>
      </c>
      <c r="B43" s="23" t="s">
        <v>26</v>
      </c>
      <c r="C43" s="3" t="s">
        <v>4</v>
      </c>
      <c r="D43" s="3"/>
      <c r="E43" s="14">
        <v>0</v>
      </c>
      <c r="F43" s="14">
        <v>0</v>
      </c>
      <c r="G43" s="14">
        <v>0</v>
      </c>
      <c r="H43" s="49" t="s">
        <v>42</v>
      </c>
      <c r="I43" s="34"/>
    </row>
    <row r="44" spans="1:9" ht="20.100000000000001" customHeight="1" x14ac:dyDescent="0.25">
      <c r="A44" s="22"/>
      <c r="B44" s="24"/>
      <c r="C44" s="3" t="s">
        <v>5</v>
      </c>
      <c r="D44" s="3"/>
      <c r="E44" s="14">
        <v>0</v>
      </c>
      <c r="F44" s="14">
        <v>0</v>
      </c>
      <c r="G44" s="14">
        <v>0</v>
      </c>
      <c r="H44" s="49"/>
      <c r="I44" s="34"/>
    </row>
    <row r="45" spans="1:9" ht="20.100000000000001" customHeight="1" x14ac:dyDescent="0.25">
      <c r="A45" s="22"/>
      <c r="B45" s="24"/>
      <c r="C45" s="3" t="s">
        <v>6</v>
      </c>
      <c r="D45" s="3"/>
      <c r="E45" s="14">
        <v>0</v>
      </c>
      <c r="F45" s="14">
        <v>0</v>
      </c>
      <c r="G45" s="14">
        <v>0</v>
      </c>
      <c r="H45" s="49"/>
      <c r="I45" s="34"/>
    </row>
    <row r="46" spans="1:9" ht="20.100000000000001" customHeight="1" x14ac:dyDescent="0.25">
      <c r="A46" s="22"/>
      <c r="B46" s="24"/>
      <c r="C46" s="2" t="s">
        <v>7</v>
      </c>
      <c r="D46" s="2"/>
      <c r="E46" s="14">
        <v>0</v>
      </c>
      <c r="F46" s="14">
        <v>0</v>
      </c>
      <c r="G46" s="14">
        <v>0</v>
      </c>
      <c r="H46" s="49"/>
      <c r="I46" s="34"/>
    </row>
    <row r="47" spans="1:9" ht="20.100000000000001" customHeight="1" x14ac:dyDescent="0.25">
      <c r="A47" s="22"/>
      <c r="B47" s="25"/>
      <c r="C47" s="4" t="s">
        <v>8</v>
      </c>
      <c r="D47" s="4"/>
      <c r="E47" s="13">
        <v>0</v>
      </c>
      <c r="F47" s="13">
        <v>0</v>
      </c>
      <c r="G47" s="13">
        <v>0</v>
      </c>
      <c r="H47" s="49"/>
      <c r="I47" s="34"/>
    </row>
    <row r="48" spans="1:9" ht="31.5" customHeight="1" x14ac:dyDescent="0.25">
      <c r="A48" s="22" t="s">
        <v>27</v>
      </c>
      <c r="B48" s="48" t="s">
        <v>25</v>
      </c>
      <c r="C48" s="3" t="s">
        <v>4</v>
      </c>
      <c r="D48" s="3"/>
      <c r="E48" s="14">
        <v>0</v>
      </c>
      <c r="F48" s="14">
        <v>0</v>
      </c>
      <c r="G48" s="14">
        <v>0</v>
      </c>
      <c r="H48" s="49" t="s">
        <v>47</v>
      </c>
      <c r="I48" s="34"/>
    </row>
    <row r="49" spans="1:10" ht="31.5" customHeight="1" x14ac:dyDescent="0.25">
      <c r="A49" s="22"/>
      <c r="B49" s="48"/>
      <c r="C49" s="3" t="s">
        <v>5</v>
      </c>
      <c r="D49" s="3"/>
      <c r="E49" s="14">
        <v>0</v>
      </c>
      <c r="F49" s="14">
        <v>0</v>
      </c>
      <c r="G49" s="14">
        <v>0</v>
      </c>
      <c r="H49" s="49"/>
      <c r="I49" s="34"/>
    </row>
    <row r="50" spans="1:10" ht="31.5" customHeight="1" x14ac:dyDescent="0.25">
      <c r="A50" s="22"/>
      <c r="B50" s="48"/>
      <c r="C50" s="3" t="s">
        <v>6</v>
      </c>
      <c r="D50" s="3"/>
      <c r="E50" s="14">
        <v>97792.3</v>
      </c>
      <c r="F50" s="14">
        <f>61615.4</f>
        <v>61615.4</v>
      </c>
      <c r="G50" s="14">
        <f>F50/E50*100</f>
        <v>63.0063921188069</v>
      </c>
      <c r="H50" s="49"/>
      <c r="I50" s="34"/>
      <c r="J50" s="19"/>
    </row>
    <row r="51" spans="1:10" ht="31.5" customHeight="1" x14ac:dyDescent="0.25">
      <c r="A51" s="22"/>
      <c r="B51" s="48"/>
      <c r="C51" s="2" t="s">
        <v>7</v>
      </c>
      <c r="D51" s="2"/>
      <c r="E51" s="14">
        <v>50</v>
      </c>
      <c r="F51" s="14">
        <v>11.5</v>
      </c>
      <c r="G51" s="14">
        <f>F51/E51*100</f>
        <v>23</v>
      </c>
      <c r="H51" s="49"/>
      <c r="I51" s="34"/>
    </row>
    <row r="52" spans="1:10" ht="31.5" customHeight="1" x14ac:dyDescent="0.25">
      <c r="A52" s="22"/>
      <c r="B52" s="48"/>
      <c r="C52" s="4" t="s">
        <v>8</v>
      </c>
      <c r="D52" s="4"/>
      <c r="E52" s="13">
        <f>SUM(E48:E51)</f>
        <v>97842.3</v>
      </c>
      <c r="F52" s="13">
        <f>SUM(F48:F51)</f>
        <v>61626.9</v>
      </c>
      <c r="G52" s="13">
        <f>F52/E52*100</f>
        <v>62.985947795585339</v>
      </c>
      <c r="H52" s="49"/>
      <c r="I52" s="34"/>
    </row>
    <row r="53" spans="1:10" ht="15" customHeight="1" x14ac:dyDescent="0.25">
      <c r="A53" s="30" t="s">
        <v>31</v>
      </c>
      <c r="B53" s="29" t="s">
        <v>30</v>
      </c>
      <c r="C53" s="6" t="s">
        <v>4</v>
      </c>
      <c r="D53" s="6"/>
      <c r="E53" s="13">
        <f>E58</f>
        <v>0</v>
      </c>
      <c r="F53" s="13">
        <f>F58</f>
        <v>0</v>
      </c>
      <c r="G53" s="13">
        <f t="shared" ref="E53:G57" si="4">G58</f>
        <v>0</v>
      </c>
      <c r="H53" s="52" t="s">
        <v>41</v>
      </c>
      <c r="I53" s="52" t="s">
        <v>45</v>
      </c>
    </row>
    <row r="54" spans="1:10" x14ac:dyDescent="0.25">
      <c r="A54" s="30"/>
      <c r="B54" s="29"/>
      <c r="C54" s="6" t="s">
        <v>5</v>
      </c>
      <c r="D54" s="6"/>
      <c r="E54" s="13">
        <f t="shared" si="4"/>
        <v>397.6</v>
      </c>
      <c r="F54" s="13">
        <f t="shared" si="4"/>
        <v>397.6</v>
      </c>
      <c r="G54" s="13">
        <f>F54/E54*100</f>
        <v>100</v>
      </c>
      <c r="H54" s="53"/>
      <c r="I54" s="53"/>
    </row>
    <row r="55" spans="1:10" x14ac:dyDescent="0.25">
      <c r="A55" s="30"/>
      <c r="B55" s="29"/>
      <c r="C55" s="6" t="s">
        <v>6</v>
      </c>
      <c r="D55" s="6"/>
      <c r="E55" s="13">
        <f t="shared" si="4"/>
        <v>0</v>
      </c>
      <c r="F55" s="13">
        <f t="shared" si="4"/>
        <v>0</v>
      </c>
      <c r="G55" s="13">
        <f>G60</f>
        <v>0</v>
      </c>
      <c r="H55" s="53"/>
      <c r="I55" s="53"/>
    </row>
    <row r="56" spans="1:10" x14ac:dyDescent="0.25">
      <c r="A56" s="30"/>
      <c r="B56" s="29"/>
      <c r="C56" s="7" t="s">
        <v>7</v>
      </c>
      <c r="D56" s="7"/>
      <c r="E56" s="13">
        <f t="shared" si="4"/>
        <v>0</v>
      </c>
      <c r="F56" s="13">
        <f t="shared" si="4"/>
        <v>0</v>
      </c>
      <c r="G56" s="13">
        <f>G61</f>
        <v>0</v>
      </c>
      <c r="H56" s="53"/>
      <c r="I56" s="53"/>
    </row>
    <row r="57" spans="1:10" x14ac:dyDescent="0.25">
      <c r="A57" s="30"/>
      <c r="B57" s="29"/>
      <c r="C57" s="5" t="s">
        <v>8</v>
      </c>
      <c r="D57" s="5"/>
      <c r="E57" s="13">
        <f t="shared" si="4"/>
        <v>397.6</v>
      </c>
      <c r="F57" s="13">
        <f t="shared" si="4"/>
        <v>397.6</v>
      </c>
      <c r="G57" s="13">
        <f>F57/E57*100</f>
        <v>100</v>
      </c>
      <c r="H57" s="53"/>
      <c r="I57" s="53"/>
    </row>
    <row r="58" spans="1:10" ht="20.100000000000001" customHeight="1" x14ac:dyDescent="0.25">
      <c r="A58" s="22" t="s">
        <v>32</v>
      </c>
      <c r="B58" s="55" t="s">
        <v>28</v>
      </c>
      <c r="C58" s="3" t="s">
        <v>4</v>
      </c>
      <c r="D58" s="3"/>
      <c r="E58" s="14">
        <v>0</v>
      </c>
      <c r="F58" s="14">
        <v>0</v>
      </c>
      <c r="G58" s="14">
        <v>0</v>
      </c>
      <c r="H58" s="53"/>
      <c r="I58" s="53"/>
    </row>
    <row r="59" spans="1:10" ht="20.100000000000001" customHeight="1" x14ac:dyDescent="0.25">
      <c r="A59" s="22"/>
      <c r="B59" s="56"/>
      <c r="C59" s="3" t="s">
        <v>5</v>
      </c>
      <c r="D59" s="3"/>
      <c r="E59" s="14">
        <v>397.6</v>
      </c>
      <c r="F59" s="14">
        <v>397.6</v>
      </c>
      <c r="G59" s="14">
        <f>F59/E59*100</f>
        <v>100</v>
      </c>
      <c r="H59" s="53"/>
      <c r="I59" s="53"/>
    </row>
    <row r="60" spans="1:10" ht="20.100000000000001" customHeight="1" x14ac:dyDescent="0.25">
      <c r="A60" s="22"/>
      <c r="B60" s="56"/>
      <c r="C60" s="3" t="s">
        <v>6</v>
      </c>
      <c r="D60" s="3"/>
      <c r="E60" s="14">
        <v>0</v>
      </c>
      <c r="F60" s="14">
        <v>0</v>
      </c>
      <c r="G60" s="14">
        <v>0</v>
      </c>
      <c r="H60" s="53"/>
      <c r="I60" s="53"/>
    </row>
    <row r="61" spans="1:10" ht="20.100000000000001" customHeight="1" x14ac:dyDescent="0.25">
      <c r="A61" s="22"/>
      <c r="B61" s="56"/>
      <c r="C61" s="2" t="s">
        <v>7</v>
      </c>
      <c r="D61" s="2"/>
      <c r="E61" s="14">
        <v>0</v>
      </c>
      <c r="F61" s="14">
        <v>0</v>
      </c>
      <c r="G61" s="14">
        <v>0</v>
      </c>
      <c r="H61" s="53"/>
      <c r="I61" s="53"/>
    </row>
    <row r="62" spans="1:10" ht="20.100000000000001" customHeight="1" x14ac:dyDescent="0.25">
      <c r="A62" s="22"/>
      <c r="B62" s="57"/>
      <c r="C62" s="4" t="s">
        <v>8</v>
      </c>
      <c r="D62" s="4"/>
      <c r="E62" s="13">
        <f>SUM(E58:E61)</f>
        <v>397.6</v>
      </c>
      <c r="F62" s="13">
        <f>SUM(F58:F61)</f>
        <v>397.6</v>
      </c>
      <c r="G62" s="13">
        <f>F62/E62*100</f>
        <v>100</v>
      </c>
      <c r="H62" s="54"/>
      <c r="I62" s="54"/>
    </row>
  </sheetData>
  <mergeCells count="47">
    <mergeCell ref="I53:I62"/>
    <mergeCell ref="A43:A47"/>
    <mergeCell ref="B43:B47"/>
    <mergeCell ref="H43:H47"/>
    <mergeCell ref="I43:I47"/>
    <mergeCell ref="A48:A52"/>
    <mergeCell ref="B48:B52"/>
    <mergeCell ref="H48:H52"/>
    <mergeCell ref="I48:I52"/>
    <mergeCell ref="A53:A57"/>
    <mergeCell ref="B53:B57"/>
    <mergeCell ref="A58:A62"/>
    <mergeCell ref="B58:B62"/>
    <mergeCell ref="H53:H62"/>
    <mergeCell ref="A38:A42"/>
    <mergeCell ref="B38:B42"/>
    <mergeCell ref="H38:H42"/>
    <mergeCell ref="I38:I42"/>
    <mergeCell ref="A28:A32"/>
    <mergeCell ref="B28:B32"/>
    <mergeCell ref="H28:H32"/>
    <mergeCell ref="I28:I32"/>
    <mergeCell ref="A33:A37"/>
    <mergeCell ref="B33:B37"/>
    <mergeCell ref="H33:H37"/>
    <mergeCell ref="I33:I37"/>
    <mergeCell ref="A18:A22"/>
    <mergeCell ref="B18:B22"/>
    <mergeCell ref="A23:A27"/>
    <mergeCell ref="B23:B27"/>
    <mergeCell ref="H23:H27"/>
    <mergeCell ref="I23:I27"/>
    <mergeCell ref="H13:H22"/>
    <mergeCell ref="I13:I22"/>
    <mergeCell ref="I1:I2"/>
    <mergeCell ref="H3:H12"/>
    <mergeCell ref="I3:I12"/>
    <mergeCell ref="A13:A17"/>
    <mergeCell ref="B13:B17"/>
    <mergeCell ref="C1:C2"/>
    <mergeCell ref="H1:H2"/>
    <mergeCell ref="A1:B2"/>
    <mergeCell ref="B8:B12"/>
    <mergeCell ref="B3:B7"/>
    <mergeCell ref="A8:A12"/>
    <mergeCell ref="A3:A7"/>
    <mergeCell ref="D1:G1"/>
  </mergeCells>
  <pageMargins left="0.70866141732283472" right="0.70866141732283472" top="0.74803149606299213" bottom="0.74803149606299213" header="0.31496062992125984" footer="0.31496062992125984"/>
  <pageSetup paperSize="9" scale="61" fitToHeight="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9"/>
  <sheetViews>
    <sheetView tabSelected="1" topLeftCell="B24" zoomScaleNormal="100" workbookViewId="0">
      <selection activeCell="D57" sqref="D57"/>
    </sheetView>
  </sheetViews>
  <sheetFormatPr defaultRowHeight="15" x14ac:dyDescent="0.25"/>
  <cols>
    <col min="1" max="1" width="4.85546875" bestFit="1" customWidth="1"/>
    <col min="2" max="2" width="36.5703125" customWidth="1"/>
    <col min="3" max="3" width="19.140625" bestFit="1" customWidth="1"/>
    <col min="4" max="4" width="13.85546875" customWidth="1"/>
    <col min="5" max="7" width="12.85546875" customWidth="1"/>
    <col min="8" max="8" width="94.5703125" customWidth="1"/>
    <col min="9" max="9" width="8" hidden="1" customWidth="1"/>
    <col min="11" max="11" width="44.7109375" customWidth="1"/>
  </cols>
  <sheetData>
    <row r="1" spans="1:11" ht="75" customHeight="1" x14ac:dyDescent="0.3">
      <c r="B1" s="63" t="s">
        <v>74</v>
      </c>
      <c r="C1" s="63"/>
      <c r="D1" s="63"/>
      <c r="E1" s="63"/>
      <c r="F1" s="63"/>
      <c r="G1" s="63"/>
      <c r="H1" s="63"/>
    </row>
    <row r="3" spans="1:11" ht="15" customHeight="1" x14ac:dyDescent="0.25">
      <c r="A3" s="26" t="s">
        <v>12</v>
      </c>
      <c r="B3" s="26"/>
      <c r="C3" s="26" t="s">
        <v>0</v>
      </c>
      <c r="D3" s="58" t="s">
        <v>75</v>
      </c>
      <c r="E3" s="59"/>
      <c r="F3" s="59"/>
      <c r="G3" s="60"/>
      <c r="H3" s="27" t="s">
        <v>55</v>
      </c>
      <c r="I3" s="41" t="s">
        <v>10</v>
      </c>
    </row>
    <row r="4" spans="1:11" ht="63.75" x14ac:dyDescent="0.25">
      <c r="A4" s="26"/>
      <c r="B4" s="26"/>
      <c r="C4" s="26"/>
      <c r="D4" s="20" t="s">
        <v>52</v>
      </c>
      <c r="E4" s="1" t="s">
        <v>53</v>
      </c>
      <c r="F4" s="1" t="s">
        <v>2</v>
      </c>
      <c r="G4" s="1" t="s">
        <v>3</v>
      </c>
      <c r="H4" s="28"/>
      <c r="I4" s="41"/>
    </row>
    <row r="5" spans="1:11" x14ac:dyDescent="0.25">
      <c r="A5" s="27"/>
      <c r="B5" s="29" t="s">
        <v>33</v>
      </c>
      <c r="C5" s="8" t="s">
        <v>4</v>
      </c>
      <c r="D5" s="12">
        <f>D10+D35+D45</f>
        <v>0</v>
      </c>
      <c r="E5" s="12">
        <f t="shared" ref="E5:F9" si="0">E10+E35+E45</f>
        <v>0</v>
      </c>
      <c r="F5" s="12">
        <f t="shared" si="0"/>
        <v>0</v>
      </c>
      <c r="G5" s="12">
        <f>G10+G35+G45</f>
        <v>0</v>
      </c>
      <c r="H5" s="48" t="s">
        <v>71</v>
      </c>
      <c r="I5" s="51"/>
    </row>
    <row r="6" spans="1:11" x14ac:dyDescent="0.25">
      <c r="A6" s="27"/>
      <c r="B6" s="29"/>
      <c r="C6" s="8" t="s">
        <v>5</v>
      </c>
      <c r="D6" s="12">
        <f>D11+D36+D46</f>
        <v>0</v>
      </c>
      <c r="E6" s="12">
        <f t="shared" si="0"/>
        <v>0</v>
      </c>
      <c r="F6" s="12">
        <f t="shared" si="0"/>
        <v>0</v>
      </c>
      <c r="G6" s="12">
        <f>G11+G36+G46</f>
        <v>0</v>
      </c>
      <c r="H6" s="48"/>
      <c r="I6" s="51"/>
    </row>
    <row r="7" spans="1:11" x14ac:dyDescent="0.25">
      <c r="A7" s="27"/>
      <c r="B7" s="29"/>
      <c r="C7" s="8" t="s">
        <v>6</v>
      </c>
      <c r="D7" s="12">
        <v>2136</v>
      </c>
      <c r="E7" s="12">
        <f t="shared" si="0"/>
        <v>2136</v>
      </c>
      <c r="F7" s="12">
        <f>F17+F22+F27+F32+F42+F52</f>
        <v>2136</v>
      </c>
      <c r="G7" s="12">
        <f>F7/E7*100</f>
        <v>100</v>
      </c>
      <c r="H7" s="48"/>
      <c r="I7" s="51"/>
    </row>
    <row r="8" spans="1:11" x14ac:dyDescent="0.25">
      <c r="A8" s="27"/>
      <c r="B8" s="29"/>
      <c r="C8" s="9" t="s">
        <v>7</v>
      </c>
      <c r="D8" s="12">
        <f>D13+D38+D48</f>
        <v>0</v>
      </c>
      <c r="E8" s="12">
        <f t="shared" si="0"/>
        <v>0</v>
      </c>
      <c r="F8" s="12">
        <f t="shared" si="0"/>
        <v>0</v>
      </c>
      <c r="G8" s="12">
        <f>L8+AK8+AU8</f>
        <v>0</v>
      </c>
      <c r="H8" s="48"/>
      <c r="I8" s="51"/>
    </row>
    <row r="9" spans="1:11" ht="14.25" customHeight="1" x14ac:dyDescent="0.25">
      <c r="A9" s="27"/>
      <c r="B9" s="29"/>
      <c r="C9" s="10" t="s">
        <v>8</v>
      </c>
      <c r="D9" s="12">
        <v>2136</v>
      </c>
      <c r="E9" s="12">
        <f t="shared" si="0"/>
        <v>2136</v>
      </c>
      <c r="F9" s="12">
        <f>F5+F6+F7+F8</f>
        <v>2136</v>
      </c>
      <c r="G9" s="12">
        <f>F9/E9*100</f>
        <v>100</v>
      </c>
      <c r="H9" s="48"/>
      <c r="I9" s="51"/>
      <c r="K9" s="19"/>
    </row>
    <row r="10" spans="1:11" hidden="1" x14ac:dyDescent="0.25">
      <c r="A10" s="30" t="s">
        <v>9</v>
      </c>
      <c r="B10" s="29" t="s">
        <v>59</v>
      </c>
      <c r="C10" s="6" t="s">
        <v>4</v>
      </c>
      <c r="D10" s="13">
        <f>D15+D20+D25+D30</f>
        <v>0</v>
      </c>
      <c r="E10" s="13">
        <f>E15+E20+E25+E30</f>
        <v>0</v>
      </c>
      <c r="F10" s="13">
        <f>F15+F20+F25+F30</f>
        <v>0</v>
      </c>
      <c r="G10" s="13">
        <f>G15+G20+G25+G30</f>
        <v>0</v>
      </c>
      <c r="H10" s="48" t="s">
        <v>60</v>
      </c>
      <c r="I10" s="51"/>
    </row>
    <row r="11" spans="1:11" hidden="1" x14ac:dyDescent="0.25">
      <c r="A11" s="30"/>
      <c r="B11" s="29"/>
      <c r="C11" s="6" t="s">
        <v>5</v>
      </c>
      <c r="D11" s="13">
        <f>D16+D21+D26+D31</f>
        <v>0</v>
      </c>
      <c r="E11" s="13">
        <f t="shared" ref="E11:G14" si="1">E16+E21+E26+E31</f>
        <v>0</v>
      </c>
      <c r="F11" s="13">
        <f t="shared" si="1"/>
        <v>0</v>
      </c>
      <c r="G11" s="13">
        <f t="shared" si="1"/>
        <v>0</v>
      </c>
      <c r="H11" s="48"/>
      <c r="I11" s="51"/>
      <c r="K11" s="19"/>
    </row>
    <row r="12" spans="1:11" hidden="1" x14ac:dyDescent="0.25">
      <c r="A12" s="30"/>
      <c r="B12" s="29"/>
      <c r="C12" s="6" t="s">
        <v>6</v>
      </c>
      <c r="D12" s="13">
        <f>D17+D22+D27+D32</f>
        <v>547.70000000000005</v>
      </c>
      <c r="E12" s="13">
        <f t="shared" si="1"/>
        <v>547.70000000000005</v>
      </c>
      <c r="F12" s="13">
        <f>F17+F22+F27+F32</f>
        <v>547.70000000000005</v>
      </c>
      <c r="G12" s="13">
        <f>F12/E12*100</f>
        <v>100</v>
      </c>
      <c r="H12" s="48"/>
      <c r="I12" s="51"/>
      <c r="K12" s="19"/>
    </row>
    <row r="13" spans="1:11" hidden="1" x14ac:dyDescent="0.25">
      <c r="A13" s="30"/>
      <c r="B13" s="29"/>
      <c r="C13" s="7" t="s">
        <v>7</v>
      </c>
      <c r="D13" s="13">
        <f>D18+D23+D28+D33</f>
        <v>0</v>
      </c>
      <c r="E13" s="13">
        <f t="shared" si="1"/>
        <v>0</v>
      </c>
      <c r="F13" s="13">
        <f t="shared" si="1"/>
        <v>0</v>
      </c>
      <c r="G13" s="13">
        <v>0</v>
      </c>
      <c r="H13" s="48"/>
      <c r="I13" s="51"/>
      <c r="K13" s="19"/>
    </row>
    <row r="14" spans="1:11" hidden="1" x14ac:dyDescent="0.25">
      <c r="A14" s="30"/>
      <c r="B14" s="29"/>
      <c r="C14" s="5" t="s">
        <v>8</v>
      </c>
      <c r="D14" s="13">
        <f>D19+D24+D29+D34</f>
        <v>547.70000000000005</v>
      </c>
      <c r="E14" s="13">
        <f t="shared" si="1"/>
        <v>547.70000000000005</v>
      </c>
      <c r="F14" s="13">
        <f>F10+F11+F12+F13</f>
        <v>547.70000000000005</v>
      </c>
      <c r="G14" s="13">
        <f>F14/E14*100</f>
        <v>100</v>
      </c>
      <c r="H14" s="48"/>
      <c r="I14" s="51"/>
      <c r="J14" s="19"/>
    </row>
    <row r="15" spans="1:11" ht="20.100000000000001" customHeight="1" x14ac:dyDescent="0.25">
      <c r="A15" s="22" t="s">
        <v>9</v>
      </c>
      <c r="B15" s="23" t="s">
        <v>63</v>
      </c>
      <c r="C15" s="3" t="s">
        <v>4</v>
      </c>
      <c r="D15" s="14">
        <v>0</v>
      </c>
      <c r="E15" s="14">
        <v>0</v>
      </c>
      <c r="F15" s="14">
        <v>0</v>
      </c>
      <c r="G15" s="14">
        <v>0</v>
      </c>
      <c r="H15" s="61" t="s">
        <v>69</v>
      </c>
      <c r="I15" s="38" t="s">
        <v>48</v>
      </c>
    </row>
    <row r="16" spans="1:11" ht="20.100000000000001" customHeight="1" x14ac:dyDescent="0.25">
      <c r="A16" s="22"/>
      <c r="B16" s="24"/>
      <c r="C16" s="3" t="s">
        <v>5</v>
      </c>
      <c r="D16" s="14">
        <v>0</v>
      </c>
      <c r="E16" s="14">
        <v>0</v>
      </c>
      <c r="F16" s="14">
        <v>0</v>
      </c>
      <c r="G16" s="14">
        <v>0</v>
      </c>
      <c r="H16" s="61"/>
      <c r="I16" s="39"/>
    </row>
    <row r="17" spans="1:12" ht="20.100000000000001" customHeight="1" x14ac:dyDescent="0.25">
      <c r="A17" s="22"/>
      <c r="B17" s="24"/>
      <c r="C17" s="3" t="s">
        <v>6</v>
      </c>
      <c r="D17" s="14">
        <v>18</v>
      </c>
      <c r="E17" s="14">
        <v>18</v>
      </c>
      <c r="F17" s="14">
        <v>18</v>
      </c>
      <c r="G17" s="14">
        <f>F17/E17*100</f>
        <v>100</v>
      </c>
      <c r="H17" s="61"/>
      <c r="I17" s="39"/>
    </row>
    <row r="18" spans="1:12" ht="20.100000000000001" customHeight="1" x14ac:dyDescent="0.25">
      <c r="A18" s="22"/>
      <c r="B18" s="24"/>
      <c r="C18" s="2" t="s">
        <v>7</v>
      </c>
      <c r="D18" s="14">
        <v>0</v>
      </c>
      <c r="E18" s="14">
        <v>0</v>
      </c>
      <c r="F18" s="14">
        <v>0</v>
      </c>
      <c r="G18" s="14">
        <v>0</v>
      </c>
      <c r="H18" s="61"/>
      <c r="I18" s="39"/>
      <c r="L18" s="19"/>
    </row>
    <row r="19" spans="1:12" ht="20.100000000000001" customHeight="1" x14ac:dyDescent="0.25">
      <c r="A19" s="22"/>
      <c r="B19" s="25"/>
      <c r="C19" s="4" t="s">
        <v>8</v>
      </c>
      <c r="D19" s="13">
        <f>SUM(D15:D18)</f>
        <v>18</v>
      </c>
      <c r="E19" s="13">
        <f>SUM(E15:E18)</f>
        <v>18</v>
      </c>
      <c r="F19" s="13">
        <v>18</v>
      </c>
      <c r="G19" s="13">
        <f>F19/E19*100</f>
        <v>100</v>
      </c>
      <c r="H19" s="61"/>
      <c r="I19" s="39"/>
    </row>
    <row r="20" spans="1:12" ht="27" customHeight="1" x14ac:dyDescent="0.25">
      <c r="A20" s="22" t="s">
        <v>23</v>
      </c>
      <c r="B20" s="48" t="s">
        <v>62</v>
      </c>
      <c r="C20" s="3" t="s">
        <v>4</v>
      </c>
      <c r="D20" s="14">
        <v>0</v>
      </c>
      <c r="E20" s="14">
        <v>0</v>
      </c>
      <c r="F20" s="14">
        <v>0</v>
      </c>
      <c r="G20" s="14">
        <v>0</v>
      </c>
      <c r="H20" s="61" t="s">
        <v>72</v>
      </c>
      <c r="I20" s="39"/>
      <c r="K20" s="19"/>
    </row>
    <row r="21" spans="1:12" ht="27" customHeight="1" x14ac:dyDescent="0.25">
      <c r="A21" s="22"/>
      <c r="B21" s="48"/>
      <c r="C21" s="3" t="s">
        <v>5</v>
      </c>
      <c r="D21" s="14">
        <v>0</v>
      </c>
      <c r="E21" s="14">
        <v>0</v>
      </c>
      <c r="F21" s="14">
        <v>0</v>
      </c>
      <c r="G21" s="14">
        <v>0</v>
      </c>
      <c r="H21" s="61"/>
      <c r="I21" s="39"/>
    </row>
    <row r="22" spans="1:12" ht="27" customHeight="1" x14ac:dyDescent="0.25">
      <c r="A22" s="22"/>
      <c r="B22" s="48"/>
      <c r="C22" s="3" t="s">
        <v>6</v>
      </c>
      <c r="D22" s="14">
        <v>499.7</v>
      </c>
      <c r="E22" s="14">
        <v>499.7</v>
      </c>
      <c r="F22" s="14">
        <v>499.7</v>
      </c>
      <c r="G22" s="14">
        <f>F22/E22*100</f>
        <v>100</v>
      </c>
      <c r="H22" s="61"/>
      <c r="I22" s="39"/>
    </row>
    <row r="23" spans="1:12" ht="27" customHeight="1" x14ac:dyDescent="0.25">
      <c r="A23" s="22"/>
      <c r="B23" s="48"/>
      <c r="C23" s="2" t="s">
        <v>7</v>
      </c>
      <c r="D23" s="14">
        <v>0</v>
      </c>
      <c r="E23" s="14">
        <v>0</v>
      </c>
      <c r="F23" s="14">
        <v>0</v>
      </c>
      <c r="G23" s="14">
        <v>0</v>
      </c>
      <c r="H23" s="61"/>
      <c r="I23" s="39"/>
    </row>
    <row r="24" spans="1:12" ht="27" customHeight="1" x14ac:dyDescent="0.25">
      <c r="A24" s="22"/>
      <c r="B24" s="48"/>
      <c r="C24" s="4" t="s">
        <v>8</v>
      </c>
      <c r="D24" s="13">
        <f>SUM(D20:D23)</f>
        <v>499.7</v>
      </c>
      <c r="E24" s="13">
        <f>SUM(E20:E23)</f>
        <v>499.7</v>
      </c>
      <c r="F24" s="13">
        <f>SUM(F20:F23)</f>
        <v>499.7</v>
      </c>
      <c r="G24" s="13">
        <f>F24/E24*100</f>
        <v>100</v>
      </c>
      <c r="H24" s="61"/>
      <c r="I24" s="39"/>
    </row>
    <row r="25" spans="1:12" ht="20.100000000000001" customHeight="1" x14ac:dyDescent="0.25">
      <c r="A25" s="22" t="s">
        <v>64</v>
      </c>
      <c r="B25" s="48" t="s">
        <v>61</v>
      </c>
      <c r="C25" s="3" t="s">
        <v>4</v>
      </c>
      <c r="D25" s="14">
        <v>0</v>
      </c>
      <c r="E25" s="14">
        <v>0</v>
      </c>
      <c r="F25" s="14">
        <v>0</v>
      </c>
      <c r="G25" s="14">
        <v>0</v>
      </c>
      <c r="H25" s="61" t="s">
        <v>68</v>
      </c>
      <c r="I25" s="39"/>
    </row>
    <row r="26" spans="1:12" ht="20.100000000000001" customHeight="1" x14ac:dyDescent="0.25">
      <c r="A26" s="22"/>
      <c r="B26" s="48"/>
      <c r="C26" s="3" t="s">
        <v>5</v>
      </c>
      <c r="D26" s="14">
        <v>0</v>
      </c>
      <c r="E26" s="14">
        <v>0</v>
      </c>
      <c r="F26" s="14">
        <v>0</v>
      </c>
      <c r="G26" s="14">
        <v>0</v>
      </c>
      <c r="H26" s="61"/>
      <c r="I26" s="39"/>
      <c r="L26" s="19"/>
    </row>
    <row r="27" spans="1:12" ht="20.100000000000001" customHeight="1" x14ac:dyDescent="0.25">
      <c r="A27" s="22"/>
      <c r="B27" s="48"/>
      <c r="C27" s="3" t="s">
        <v>6</v>
      </c>
      <c r="D27" s="14">
        <v>30</v>
      </c>
      <c r="E27" s="14">
        <v>30</v>
      </c>
      <c r="F27" s="14">
        <v>30</v>
      </c>
      <c r="G27" s="14">
        <f>F27/E27*100</f>
        <v>100</v>
      </c>
      <c r="H27" s="61"/>
      <c r="I27" s="39"/>
    </row>
    <row r="28" spans="1:12" ht="20.100000000000001" customHeight="1" x14ac:dyDescent="0.25">
      <c r="A28" s="22"/>
      <c r="B28" s="48"/>
      <c r="C28" s="2" t="s">
        <v>7</v>
      </c>
      <c r="D28" s="14">
        <v>0</v>
      </c>
      <c r="E28" s="14">
        <v>0</v>
      </c>
      <c r="F28" s="14">
        <v>0</v>
      </c>
      <c r="G28" s="14">
        <v>0</v>
      </c>
      <c r="H28" s="61"/>
      <c r="I28" s="39"/>
    </row>
    <row r="29" spans="1:12" ht="20.100000000000001" customHeight="1" x14ac:dyDescent="0.25">
      <c r="A29" s="22"/>
      <c r="B29" s="48"/>
      <c r="C29" s="4" t="s">
        <v>8</v>
      </c>
      <c r="D29" s="13">
        <f>SUM(D25:D28)</f>
        <v>30</v>
      </c>
      <c r="E29" s="13">
        <f>SUM(E25:E28)</f>
        <v>30</v>
      </c>
      <c r="F29" s="13">
        <v>30</v>
      </c>
      <c r="G29" s="13">
        <f>F29/E29*100</f>
        <v>100</v>
      </c>
      <c r="H29" s="61"/>
      <c r="I29" s="40"/>
    </row>
    <row r="30" spans="1:12" ht="20.100000000000001" customHeight="1" x14ac:dyDescent="0.25">
      <c r="A30" s="22" t="s">
        <v>65</v>
      </c>
      <c r="B30" s="48" t="s">
        <v>34</v>
      </c>
      <c r="C30" s="3" t="s">
        <v>4</v>
      </c>
      <c r="D30" s="14">
        <v>0</v>
      </c>
      <c r="E30" s="14">
        <v>0</v>
      </c>
      <c r="F30" s="14">
        <v>0</v>
      </c>
      <c r="G30" s="14">
        <v>0</v>
      </c>
      <c r="H30" s="49" t="s">
        <v>54</v>
      </c>
      <c r="I30" s="34"/>
    </row>
    <row r="31" spans="1:12" ht="20.100000000000001" customHeight="1" x14ac:dyDescent="0.25">
      <c r="A31" s="22"/>
      <c r="B31" s="48"/>
      <c r="C31" s="3" t="s">
        <v>5</v>
      </c>
      <c r="D31" s="14">
        <v>0</v>
      </c>
      <c r="E31" s="14">
        <v>0</v>
      </c>
      <c r="F31" s="14">
        <v>0</v>
      </c>
      <c r="G31" s="14">
        <v>0</v>
      </c>
      <c r="H31" s="49"/>
      <c r="I31" s="34"/>
    </row>
    <row r="32" spans="1:12" ht="20.100000000000001" customHeight="1" x14ac:dyDescent="0.25">
      <c r="A32" s="22"/>
      <c r="B32" s="48"/>
      <c r="C32" s="3" t="s">
        <v>6</v>
      </c>
      <c r="D32" s="15">
        <v>0</v>
      </c>
      <c r="E32" s="15">
        <v>0</v>
      </c>
      <c r="F32" s="15">
        <v>0</v>
      </c>
      <c r="G32" s="15">
        <v>0</v>
      </c>
      <c r="H32" s="49"/>
      <c r="I32" s="34"/>
    </row>
    <row r="33" spans="1:12" ht="20.100000000000001" customHeight="1" x14ac:dyDescent="0.25">
      <c r="A33" s="22"/>
      <c r="B33" s="48"/>
      <c r="C33" s="17" t="s">
        <v>7</v>
      </c>
      <c r="D33" s="18">
        <v>0</v>
      </c>
      <c r="E33" s="18">
        <v>0</v>
      </c>
      <c r="F33" s="18">
        <v>0</v>
      </c>
      <c r="G33" s="15">
        <v>0</v>
      </c>
      <c r="H33" s="49"/>
      <c r="I33" s="34"/>
    </row>
    <row r="34" spans="1:12" ht="20.100000000000001" customHeight="1" x14ac:dyDescent="0.25">
      <c r="A34" s="22"/>
      <c r="B34" s="48"/>
      <c r="C34" s="11" t="s">
        <v>8</v>
      </c>
      <c r="D34" s="16">
        <f>SUM(D30:D33)</f>
        <v>0</v>
      </c>
      <c r="E34" s="16">
        <f>SUM(E30:E33)</f>
        <v>0</v>
      </c>
      <c r="F34" s="16">
        <f>SUM(F30:F33)</f>
        <v>0</v>
      </c>
      <c r="G34" s="16">
        <f>SUM(G30:G33)</f>
        <v>0</v>
      </c>
      <c r="H34" s="49"/>
      <c r="I34" s="34"/>
    </row>
    <row r="35" spans="1:12" ht="33" hidden="1" customHeight="1" x14ac:dyDescent="0.25">
      <c r="A35" s="30" t="s">
        <v>23</v>
      </c>
      <c r="B35" s="29" t="s">
        <v>35</v>
      </c>
      <c r="C35" s="6" t="s">
        <v>4</v>
      </c>
      <c r="D35" s="13">
        <f>D40</f>
        <v>0</v>
      </c>
      <c r="E35" s="13">
        <f>E40</f>
        <v>0</v>
      </c>
      <c r="F35" s="13">
        <f>F40</f>
        <v>0</v>
      </c>
      <c r="G35" s="13">
        <f>G40</f>
        <v>0</v>
      </c>
      <c r="H35" s="67" t="s">
        <v>70</v>
      </c>
      <c r="I35" s="70"/>
    </row>
    <row r="36" spans="1:12" ht="33" hidden="1" customHeight="1" x14ac:dyDescent="0.25">
      <c r="A36" s="30"/>
      <c r="B36" s="29"/>
      <c r="C36" s="6" t="s">
        <v>5</v>
      </c>
      <c r="D36" s="13">
        <f>D41</f>
        <v>0</v>
      </c>
      <c r="E36" s="13">
        <f t="shared" ref="E36:G39" si="2">E41</f>
        <v>0</v>
      </c>
      <c r="F36" s="13">
        <f t="shared" si="2"/>
        <v>0</v>
      </c>
      <c r="G36" s="13">
        <f t="shared" si="2"/>
        <v>0</v>
      </c>
      <c r="H36" s="68"/>
      <c r="I36" s="70"/>
    </row>
    <row r="37" spans="1:12" ht="33" hidden="1" customHeight="1" x14ac:dyDescent="0.25">
      <c r="A37" s="30"/>
      <c r="B37" s="29"/>
      <c r="C37" s="6" t="s">
        <v>6</v>
      </c>
      <c r="D37" s="13">
        <f>D42</f>
        <v>1088.3</v>
      </c>
      <c r="E37" s="13">
        <f t="shared" si="2"/>
        <v>1088.3</v>
      </c>
      <c r="F37" s="13">
        <v>647</v>
      </c>
      <c r="G37" s="13">
        <f>F37/E37*100</f>
        <v>59.450519158320311</v>
      </c>
      <c r="H37" s="68"/>
      <c r="I37" s="70"/>
    </row>
    <row r="38" spans="1:12" ht="33" hidden="1" customHeight="1" x14ac:dyDescent="0.25">
      <c r="A38" s="30"/>
      <c r="B38" s="29"/>
      <c r="C38" s="7" t="s">
        <v>7</v>
      </c>
      <c r="D38" s="13">
        <f>D43</f>
        <v>0</v>
      </c>
      <c r="E38" s="13">
        <f t="shared" si="2"/>
        <v>0</v>
      </c>
      <c r="F38" s="13">
        <f t="shared" si="2"/>
        <v>0</v>
      </c>
      <c r="G38" s="13">
        <f t="shared" si="2"/>
        <v>0</v>
      </c>
      <c r="H38" s="68"/>
      <c r="I38" s="70"/>
    </row>
    <row r="39" spans="1:12" ht="33" hidden="1" customHeight="1" x14ac:dyDescent="0.25">
      <c r="A39" s="30"/>
      <c r="B39" s="29"/>
      <c r="C39" s="5" t="s">
        <v>8</v>
      </c>
      <c r="D39" s="13">
        <f>D44</f>
        <v>1088.3</v>
      </c>
      <c r="E39" s="13">
        <f t="shared" si="2"/>
        <v>1088.3</v>
      </c>
      <c r="F39" s="13">
        <f>F35+F36+F37+F38</f>
        <v>647</v>
      </c>
      <c r="G39" s="13">
        <f>F39/E39*100</f>
        <v>59.450519158320311</v>
      </c>
      <c r="H39" s="68"/>
      <c r="I39" s="70"/>
      <c r="L39" s="19"/>
    </row>
    <row r="40" spans="1:12" ht="20.100000000000001" customHeight="1" x14ac:dyDescent="0.25">
      <c r="A40" s="22" t="s">
        <v>66</v>
      </c>
      <c r="B40" s="23" t="s">
        <v>36</v>
      </c>
      <c r="C40" s="3" t="s">
        <v>4</v>
      </c>
      <c r="D40" s="14">
        <v>0</v>
      </c>
      <c r="E40" s="14">
        <v>0</v>
      </c>
      <c r="F40" s="14">
        <v>0</v>
      </c>
      <c r="G40" s="14">
        <v>0</v>
      </c>
      <c r="H40" s="68"/>
      <c r="I40" s="71"/>
      <c r="K40" s="62"/>
    </row>
    <row r="41" spans="1:12" ht="20.100000000000001" customHeight="1" x14ac:dyDescent="0.25">
      <c r="A41" s="22"/>
      <c r="B41" s="24"/>
      <c r="C41" s="3" t="s">
        <v>5</v>
      </c>
      <c r="D41" s="14">
        <v>0</v>
      </c>
      <c r="E41" s="14">
        <v>0</v>
      </c>
      <c r="F41" s="14">
        <v>0</v>
      </c>
      <c r="G41" s="14">
        <v>0</v>
      </c>
      <c r="H41" s="68"/>
      <c r="I41" s="71"/>
      <c r="K41" s="62"/>
      <c r="L41" s="19"/>
    </row>
    <row r="42" spans="1:12" ht="20.100000000000001" customHeight="1" x14ac:dyDescent="0.25">
      <c r="A42" s="22"/>
      <c r="B42" s="24"/>
      <c r="C42" s="3" t="s">
        <v>6</v>
      </c>
      <c r="D42" s="14">
        <v>1088.3</v>
      </c>
      <c r="E42" s="14">
        <v>1088.3</v>
      </c>
      <c r="F42" s="14">
        <v>1088.3</v>
      </c>
      <c r="G42" s="14">
        <f>F42/E42*100</f>
        <v>100</v>
      </c>
      <c r="H42" s="68"/>
      <c r="I42" s="71"/>
      <c r="K42" s="62"/>
    </row>
    <row r="43" spans="1:12" ht="20.100000000000001" customHeight="1" x14ac:dyDescent="0.25">
      <c r="A43" s="22"/>
      <c r="B43" s="24"/>
      <c r="C43" s="2" t="s">
        <v>7</v>
      </c>
      <c r="D43" s="14">
        <v>0</v>
      </c>
      <c r="E43" s="14">
        <v>0</v>
      </c>
      <c r="F43" s="14">
        <v>0</v>
      </c>
      <c r="G43" s="14">
        <v>0</v>
      </c>
      <c r="H43" s="68"/>
      <c r="I43" s="71"/>
      <c r="K43" s="62"/>
    </row>
    <row r="44" spans="1:12" ht="63.75" customHeight="1" x14ac:dyDescent="0.25">
      <c r="A44" s="22"/>
      <c r="B44" s="25"/>
      <c r="C44" s="4" t="s">
        <v>8</v>
      </c>
      <c r="D44" s="13">
        <f>SUM(D40:D43)</f>
        <v>1088.3</v>
      </c>
      <c r="E44" s="13">
        <f>SUM(E40:E43)</f>
        <v>1088.3</v>
      </c>
      <c r="F44" s="13">
        <v>1088.3</v>
      </c>
      <c r="G44" s="13">
        <f>F44/E44*100</f>
        <v>100</v>
      </c>
      <c r="H44" s="69"/>
      <c r="I44" s="71"/>
      <c r="K44" s="62"/>
    </row>
    <row r="45" spans="1:12" ht="19.5" hidden="1" customHeight="1" x14ac:dyDescent="0.25">
      <c r="A45" s="30" t="s">
        <v>31</v>
      </c>
      <c r="B45" s="29" t="s">
        <v>37</v>
      </c>
      <c r="C45" s="6" t="s">
        <v>4</v>
      </c>
      <c r="D45" s="13">
        <f>D50</f>
        <v>0</v>
      </c>
      <c r="E45" s="13">
        <f>E50</f>
        <v>0</v>
      </c>
      <c r="F45" s="13">
        <f t="shared" ref="E45:G49" si="3">F50</f>
        <v>0</v>
      </c>
      <c r="G45" s="13">
        <f t="shared" si="3"/>
        <v>0</v>
      </c>
      <c r="H45" s="67" t="s">
        <v>73</v>
      </c>
      <c r="I45" s="45" t="s">
        <v>49</v>
      </c>
      <c r="K45" s="62"/>
    </row>
    <row r="46" spans="1:12" ht="21" hidden="1" customHeight="1" x14ac:dyDescent="0.25">
      <c r="A46" s="30"/>
      <c r="B46" s="29"/>
      <c r="C46" s="6" t="s">
        <v>5</v>
      </c>
      <c r="D46" s="13">
        <f>D51</f>
        <v>0</v>
      </c>
      <c r="E46" s="13">
        <f t="shared" si="3"/>
        <v>0</v>
      </c>
      <c r="F46" s="13">
        <f t="shared" si="3"/>
        <v>0</v>
      </c>
      <c r="G46" s="13">
        <f t="shared" si="3"/>
        <v>0</v>
      </c>
      <c r="H46" s="68"/>
      <c r="I46" s="46"/>
      <c r="K46" s="62"/>
    </row>
    <row r="47" spans="1:12" ht="21.75" hidden="1" customHeight="1" x14ac:dyDescent="0.25">
      <c r="A47" s="30"/>
      <c r="B47" s="29"/>
      <c r="C47" s="6" t="s">
        <v>6</v>
      </c>
      <c r="D47" s="13">
        <f>D52</f>
        <v>500</v>
      </c>
      <c r="E47" s="13">
        <f t="shared" si="3"/>
        <v>500</v>
      </c>
      <c r="F47" s="13">
        <v>500</v>
      </c>
      <c r="G47" s="13">
        <f>F47/E47*100</f>
        <v>100</v>
      </c>
      <c r="H47" s="68"/>
      <c r="I47" s="46"/>
      <c r="K47" s="62"/>
    </row>
    <row r="48" spans="1:12" ht="21" hidden="1" customHeight="1" x14ac:dyDescent="0.25">
      <c r="A48" s="30"/>
      <c r="B48" s="29"/>
      <c r="C48" s="7" t="s">
        <v>7</v>
      </c>
      <c r="D48" s="13">
        <f>D53</f>
        <v>0</v>
      </c>
      <c r="E48" s="13">
        <f t="shared" si="3"/>
        <v>0</v>
      </c>
      <c r="F48" s="13">
        <f t="shared" si="3"/>
        <v>0</v>
      </c>
      <c r="G48" s="13">
        <f t="shared" si="3"/>
        <v>0</v>
      </c>
      <c r="H48" s="68"/>
      <c r="I48" s="46"/>
      <c r="K48" s="62"/>
    </row>
    <row r="49" spans="1:11" ht="21" hidden="1" customHeight="1" x14ac:dyDescent="0.25">
      <c r="A49" s="30"/>
      <c r="B49" s="29"/>
      <c r="C49" s="5" t="s">
        <v>8</v>
      </c>
      <c r="D49" s="13">
        <f>D54</f>
        <v>500</v>
      </c>
      <c r="E49" s="13">
        <f t="shared" si="3"/>
        <v>500</v>
      </c>
      <c r="F49" s="13">
        <v>500</v>
      </c>
      <c r="G49" s="13">
        <f>F49/E49*100</f>
        <v>100</v>
      </c>
      <c r="H49" s="68"/>
      <c r="I49" s="46"/>
      <c r="K49" s="62"/>
    </row>
    <row r="50" spans="1:11" ht="27.75" customHeight="1" x14ac:dyDescent="0.25">
      <c r="A50" s="22" t="s">
        <v>67</v>
      </c>
      <c r="B50" s="64" t="s">
        <v>38</v>
      </c>
      <c r="C50" s="3" t="s">
        <v>4</v>
      </c>
      <c r="D50" s="14">
        <v>0</v>
      </c>
      <c r="E50" s="14">
        <v>0</v>
      </c>
      <c r="F50" s="14">
        <v>0</v>
      </c>
      <c r="G50" s="14">
        <v>0</v>
      </c>
      <c r="H50" s="68"/>
      <c r="I50" s="46"/>
    </row>
    <row r="51" spans="1:11" ht="20.25" customHeight="1" x14ac:dyDescent="0.25">
      <c r="A51" s="22"/>
      <c r="B51" s="65"/>
      <c r="C51" s="3" t="s">
        <v>5</v>
      </c>
      <c r="D51" s="14">
        <v>0</v>
      </c>
      <c r="E51" s="14">
        <v>0</v>
      </c>
      <c r="F51" s="14">
        <v>0</v>
      </c>
      <c r="G51" s="14">
        <v>0</v>
      </c>
      <c r="H51" s="68"/>
      <c r="I51" s="46"/>
    </row>
    <row r="52" spans="1:11" ht="24" customHeight="1" x14ac:dyDescent="0.25">
      <c r="A52" s="22"/>
      <c r="B52" s="65"/>
      <c r="C52" s="3" t="s">
        <v>6</v>
      </c>
      <c r="D52" s="14">
        <v>500</v>
      </c>
      <c r="E52" s="14">
        <v>500</v>
      </c>
      <c r="F52" s="14">
        <v>500</v>
      </c>
      <c r="G52" s="13">
        <f>F52/E52*100</f>
        <v>100</v>
      </c>
      <c r="H52" s="68"/>
      <c r="I52" s="46"/>
    </row>
    <row r="53" spans="1:11" ht="21" customHeight="1" x14ac:dyDescent="0.25">
      <c r="A53" s="22"/>
      <c r="B53" s="65"/>
      <c r="C53" s="2" t="s">
        <v>7</v>
      </c>
      <c r="D53" s="14">
        <v>0</v>
      </c>
      <c r="E53" s="14">
        <v>0</v>
      </c>
      <c r="F53" s="14">
        <v>0</v>
      </c>
      <c r="G53" s="14">
        <v>0</v>
      </c>
      <c r="H53" s="68"/>
      <c r="I53" s="46"/>
    </row>
    <row r="54" spans="1:11" ht="25.5" customHeight="1" x14ac:dyDescent="0.25">
      <c r="A54" s="22"/>
      <c r="B54" s="66"/>
      <c r="C54" s="4" t="s">
        <v>8</v>
      </c>
      <c r="D54" s="13">
        <f>SUM(D50:D53)</f>
        <v>500</v>
      </c>
      <c r="E54" s="13">
        <f>SUM(E50:E53)</f>
        <v>500</v>
      </c>
      <c r="F54" s="13">
        <v>500</v>
      </c>
      <c r="G54" s="13">
        <f>F54/E54*100</f>
        <v>100</v>
      </c>
      <c r="H54" s="69"/>
      <c r="I54" s="47"/>
    </row>
    <row r="56" spans="1:11" x14ac:dyDescent="0.25">
      <c r="B56" s="21" t="s">
        <v>56</v>
      </c>
    </row>
    <row r="57" spans="1:11" x14ac:dyDescent="0.25">
      <c r="B57" s="21" t="s">
        <v>57</v>
      </c>
    </row>
    <row r="58" spans="1:11" x14ac:dyDescent="0.25">
      <c r="B58" s="21" t="s">
        <v>58</v>
      </c>
    </row>
    <row r="59" spans="1:11" x14ac:dyDescent="0.25">
      <c r="B59" s="21"/>
    </row>
  </sheetData>
  <mergeCells count="42">
    <mergeCell ref="K40:K49"/>
    <mergeCell ref="B1:H1"/>
    <mergeCell ref="A50:A54"/>
    <mergeCell ref="B50:B54"/>
    <mergeCell ref="I15:I29"/>
    <mergeCell ref="H35:H44"/>
    <mergeCell ref="I45:I54"/>
    <mergeCell ref="H45:H54"/>
    <mergeCell ref="A45:A49"/>
    <mergeCell ref="B45:B49"/>
    <mergeCell ref="A35:A39"/>
    <mergeCell ref="B35:B39"/>
    <mergeCell ref="I35:I39"/>
    <mergeCell ref="A40:A44"/>
    <mergeCell ref="B40:B44"/>
    <mergeCell ref="I40:I44"/>
    <mergeCell ref="A30:A34"/>
    <mergeCell ref="B30:B34"/>
    <mergeCell ref="H30:H34"/>
    <mergeCell ref="I30:I34"/>
    <mergeCell ref="A20:A24"/>
    <mergeCell ref="B20:B24"/>
    <mergeCell ref="H20:H24"/>
    <mergeCell ref="A25:A29"/>
    <mergeCell ref="B25:B29"/>
    <mergeCell ref="H25:H29"/>
    <mergeCell ref="A10:A14"/>
    <mergeCell ref="B10:B14"/>
    <mergeCell ref="H10:H14"/>
    <mergeCell ref="I10:I14"/>
    <mergeCell ref="A15:A19"/>
    <mergeCell ref="B15:B19"/>
    <mergeCell ref="H15:H19"/>
    <mergeCell ref="A5:A9"/>
    <mergeCell ref="B5:B9"/>
    <mergeCell ref="H5:H9"/>
    <mergeCell ref="I5:I9"/>
    <mergeCell ref="A3:B4"/>
    <mergeCell ref="C3:C4"/>
    <mergeCell ref="H3:H4"/>
    <mergeCell ref="I3:I4"/>
    <mergeCell ref="D3:G3"/>
  </mergeCells>
  <pageMargins left="0.70866141732283472" right="0.70866141732283472" top="0.74803149606299213" bottom="0.74803149606299213" header="0.31496062992125984" footer="0.31496062992125984"/>
  <pageSetup paperSize="9" scale="72" fitToHeight="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Культура</vt:lpstr>
      <vt:lpstr>КМНС</vt: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Валентина Калиниченко</dc:creator>
  <cp:lastModifiedBy>Гузель Газиева</cp:lastModifiedBy>
  <cp:lastPrinted>2024-11-27T10:54:58Z</cp:lastPrinted>
  <dcterms:created xsi:type="dcterms:W3CDTF">2006-09-16T00:00:00Z</dcterms:created>
  <dcterms:modified xsi:type="dcterms:W3CDTF">2026-01-22T10:18:35Z</dcterms:modified>
</cp:coreProperties>
</file>