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sheryakovavv\Desktop\Файлы\ПРОГРАММЫ\Поддержка занятости населения\Отчеты\"/>
    </mc:Choice>
  </mc:AlternateContent>
  <bookViews>
    <workbookView xWindow="0" yWindow="0" windowWidth="28800" windowHeight="12105"/>
  </bookViews>
  <sheets>
    <sheet name="2 квартал" sheetId="23" r:id="rId1"/>
  </sheets>
  <calcPr calcId="152511"/>
</workbook>
</file>

<file path=xl/calcChain.xml><?xml version="1.0" encoding="utf-8"?>
<calcChain xmlns="http://schemas.openxmlformats.org/spreadsheetml/2006/main">
  <c r="F7" i="23" l="1"/>
  <c r="D7" i="23"/>
  <c r="E7" i="23"/>
  <c r="E5" i="23"/>
  <c r="E22" i="23"/>
  <c r="F22" i="23"/>
  <c r="F5" i="23" l="1"/>
  <c r="F20" i="23" l="1"/>
  <c r="F6" i="23"/>
  <c r="F4" i="23"/>
  <c r="E4" i="23"/>
  <c r="D4" i="23"/>
  <c r="F17" i="23" l="1"/>
  <c r="E19" i="23"/>
  <c r="F19" i="23" s="1"/>
  <c r="E17" i="23"/>
  <c r="E9" i="23"/>
  <c r="D22" i="23" l="1"/>
  <c r="G22" i="23" l="1"/>
  <c r="F12" i="23" l="1"/>
  <c r="E12" i="23" l="1"/>
  <c r="D12" i="23"/>
  <c r="G9" i="23"/>
  <c r="G12" i="23" l="1"/>
  <c r="G20" i="23"/>
  <c r="G19" i="23"/>
  <c r="G4" i="23" l="1"/>
  <c r="D15" i="23" l="1"/>
  <c r="E15" i="23" l="1"/>
  <c r="D5" i="23"/>
  <c r="G15" i="23"/>
  <c r="G5" i="23"/>
  <c r="G17" i="23"/>
  <c r="G7" i="23" l="1"/>
</calcChain>
</file>

<file path=xl/sharedStrings.xml><?xml version="1.0" encoding="utf-8"?>
<sst xmlns="http://schemas.openxmlformats.org/spreadsheetml/2006/main" count="38" uniqueCount="23">
  <si>
    <t>Наименование муниципальной программы, структурного элемента, комплекса процессных мероприятий, регионального проекта</t>
  </si>
  <si>
    <t>Источники финансирования</t>
  </si>
  <si>
    <t>Результаты реализации, 
проблемные вопросы</t>
  </si>
  <si>
    <t>План по программе
(с изменениями)</t>
  </si>
  <si>
    <t>Уточненый план на 2025 год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</si>
  <si>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</si>
  <si>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</si>
  <si>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</si>
  <si>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</si>
  <si>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</si>
  <si>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</si>
  <si>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</si>
  <si>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1</t>
  </si>
  <si>
    <t>2</t>
  </si>
  <si>
    <t>Расходы на содержание работников отдела (заработная плата, начисления на выплаты по оплате труда, оплата льготного проезда, услуги связи, оплата командировочных расходов, приобритение наглядных учебных пособий )</t>
  </si>
  <si>
    <t>Комплекс процессных мероприятий "Обеспечение деятельности органов местного самоуправления"  (всего), в том числе:</t>
  </si>
  <si>
    <t xml:space="preserve">Поддержка занятости населения в городе Пыть-Яхе (всего), в том числе:
</t>
  </si>
  <si>
    <t xml:space="preserve"> Комплекс процессных мероприятий "Содействие трудоустройству граждан, в том числе граждан с инвалидностью, и социальная поддержка безработных граждан" (всего), в том числе:
</t>
  </si>
  <si>
    <t xml:space="preserve"> Комплекс процессных мероприятий "Безопасный труд" (всего), в том числе:
</t>
  </si>
  <si>
    <t>3</t>
  </si>
  <si>
    <t>на 30.12.2025 года</t>
  </si>
  <si>
    <r>
      <t xml:space="preserve">По состоянию на 31.12.2025 прошли обучение 599 чел.: обучение по общим вопросам охраны труда и функционирования системы управления охраной труда-224 чел.
 обучение оказания первой помощи пострадавшим-326 чел.
обучение использование средств индивидуальной защиты – 49 чел.
 проведена специальная оценка условий труда и оценка профессиональных рисков на рабочих места -124 места. Приобретено стендов по наглядной агитации по охране труда на сумму 66570 руб. 
 </t>
    </r>
    <r>
      <rPr>
        <u/>
        <sz val="12"/>
        <rFont val="Times New Roman"/>
        <family val="1"/>
        <charset val="204"/>
      </rPr>
      <t xml:space="preserve"> Проведен смотр – конкурс на звание</t>
    </r>
    <r>
      <rPr>
        <sz val="12"/>
        <rFont val="Times New Roman"/>
        <family val="1"/>
        <charset val="204"/>
      </rPr>
      <t xml:space="preserve"> «Лучший специалист по охране труда города Пыть-Яха 2025 года», в котором приняло участие 15 специалистов по охране труда. Решением конкурсной комиссии призовые места распределены: 1 место – Гончаренко Л.В. (ООО «ЭКОТОН»)
2 место – Таболина М.А. (ООО Тюбинг Технолоджи Югра), Кучукбаева А.К. (МАОУ «Прогимназия «Созвездие»)
3 место – Городецкая А.А. (ООО Группа Компаний СА), Милохина Т.В. (МБОУ ДО «Детская школа искусств»). Победителю и призерам переведены денежные средства в размере 45 тыс.рублей.
</t>
    </r>
    <r>
      <rPr>
        <u/>
        <sz val="12"/>
        <rFont val="Times New Roman"/>
        <family val="1"/>
        <charset val="204"/>
      </rPr>
      <t>Проведен фотоконкурс по охране труда</t>
    </r>
    <r>
      <rPr>
        <sz val="12"/>
        <rFont val="Times New Roman"/>
        <family val="1"/>
        <charset val="204"/>
      </rPr>
      <t xml:space="preserve"> «Труд и безопасность» в 2025 году» на основании постановления администрации города Пыть-Яха от 18.04.2025 № 100-па "О проведении фотоконкурса по охране труда «Труд и безопасность» в 2025 году»,  к участию в конкурсе подали 8 организаций города и представили 23 фотоработы. Решением конкурсной комиссии призовые места распределены: 
1 место награждается дипломом первой степени:
– БУ «Пыть – Яхская окружная клиническая больница» фотоработы: Фотография № 1 «Хранители здоровья», Фотография № 2 «Незаменимая медсестра», Фотография № 3 «Волшебный свет» (50 баллов). 
- ООО «ЭКОТОН» фотоработы: Фотография № 1 «Сделай свой труд безопасным!» Фотография № 2 «Практикуйтесь, чтобы оставаться в безопасности!» Фотография № 3 «Всегда думайте о безопасности независимо от задачи!» Фотография № 4 «Не бойся быть внимательным» (50 баллов). 
2 место награждается дипломом второй степени:
- МДОАУ д/с «Золотой ключик» (49 баллов) фотоработы: Фотография № 1 «Каждая загрузка-это новый квест», Фотография № 2 «Фейл-шедевр!», Фотография № 3 «Творожное вдохновение» и Фотография № 1 «Я-повар, я-мастер, я-маг!», Фотография № 2 «Мой утюг-это меч, а складки-мои враги!»;
3 место награждается дипломом третьей степени:
– ЧОУ ДПО «Профф» (48 баллов) фотоработы: Фотография № 1 «Чистый офис-здоровые сотрудники-высокая производительность»;
– МАОУ «Прогимназия «Созвездие» (48 баллов) фотоработы: Фотография № 1 «Тружусь без риска!», Фотография № 2 «Охрана труда-наша общая забота!», Фотография № 3 «Охрана труда-дело ответственных!».
Награждение победителей, призёров и участников было проведено в рамках мероприятия, включающего в себя Ярмарку Вакансий «Мы вместе, мы рядом» и Практический семинар на тему «Вопросы охраны труда: обеспечение безопасной и здоровой производственной среды», которые состоятся 22 октября 2025 года.  
</t>
    </r>
    <r>
      <rPr>
        <u/>
        <sz val="12"/>
        <rFont val="Times New Roman"/>
        <family val="1"/>
        <charset val="204"/>
      </rPr>
      <t>Проведен конкурс детских рисунков</t>
    </r>
    <r>
      <rPr>
        <sz val="12"/>
        <rFont val="Times New Roman"/>
        <family val="1"/>
        <charset val="204"/>
      </rPr>
      <t xml:space="preserve"> «Безопасный труд глазами детей» на основании постановления администрации города Пыть-Яха от 09.10.2025 № 298-па , в котором приняло участие 8 образовательных учреждений города. На конкурс представлено 89 работ. 
 Решением конкурсной комиссии призовые места распределены в номинациях «Лучшая конкурсная работа среди детей в возрасте от 5 до 6 лет», «Луч-шая конкурсная работа среди детей в возрасте от 7 до 11 лет», «Лучшая конкурсная работа среди детей в возрасте от 12 до 15 лет» среди 25 участников кон-курса.  
Изгатовлено и распространенно 500 буклетов по охране труда, 100 производственных календарей на 2026 год.   
</t>
    </r>
  </si>
  <si>
    <r>
      <t>По состоянию на 31.12.2025: заключено 20 договоров на временное трудоустройство несовершеннолетних граждан в возрасте от 14 до 18 лет на сумму 2 206,85 тыс.рублей, трудоустроено 239 человека; заключено 2 договора на временное трудоустройство безработных граждан, испытывающих трудности в поиске работы в отношении 2 чел. на сумму 98,054 тыс.рублей , трудоустроено 2 человека; заключено 2 договора на временное трудоустройство 2  граждан пенсионного возраста на сумму 199,052 тыс.рублей, трудоустроено 2 человека; заключен 1 договор на трудоустройство 1 чел.  на стажировку инвалида трудоспособного возраста на сумму 120,5 тыс.рублей, трудоустроен 1 человек; заключено 4 договора на стажировку выпускников профессиональных образовательных организаций высшего образования в возрасте до 25 лет на сумму 398,89 тыс.рублей, трудоустроено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4 человека; заключен 1 договор на проведение оплачиваемых общественных работ для незанятых трудовой деятельностью граждан 1 чел. на сумму 43,14  тыс.рублей, трудоустроен 1 человек.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</si>
</sst>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\ ##0.00\ _₽_-;\-* #\ ##0.00\ _₽_-;_-* &quot;-&quot;??\ _₽_-;_-@_-"/>
    <numFmt numFmtId="165" formatCode="dd\.mmm"/>
    <numFmt numFmtId="166" formatCode="0.0"/>
    <numFmt numFmtId="167" formatCode="_-* #\ ##0.0\ _₽_-;\-* #\ ##0.0\ _₽_-;_-* &quot;-&quot;??\ _₽_-;_-@_-"/>
    <numFmt numFmtId="168" formatCode="#\ ##0.00_ ;\-#\ ##0.00\ "/>
  </numFmts>
  <fonts count="9">
    <font>
      <sz val="11"/>
      <color theme="1"/>
      <name val="Calibri"/>
      <charset val="13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4" fillId="0" borderId="0"/>
  </cellStyleXfs>
  <cellXfs count="34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left" vertical="center" wrapText="1"/>
    </xf>
    <xf numFmtId="168" fontId="2" fillId="0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167" fontId="1" fillId="0" borderId="1" xfId="0" applyNumberFormat="1" applyFont="1" applyFill="1" applyBorder="1" applyAlignment="1">
      <alignment horizontal="left" vertical="center" wrapText="1"/>
    </xf>
    <xf numFmtId="167" fontId="1" fillId="0" borderId="1" xfId="1" applyNumberFormat="1" applyFont="1" applyFill="1" applyBorder="1" applyAlignment="1">
      <alignment horizontal="center" vertical="center" wrapText="1"/>
    </xf>
    <xf numFmtId="168" fontId="1" fillId="0" borderId="1" xfId="1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8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colors>
    <mruColors>
      <color rgb="FFFF0000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topLeftCell="A16" workbookViewId="0">
      <selection activeCell="H13" sqref="H13:H17"/>
    </sheetView>
  </sheetViews>
  <sheetFormatPr defaultColWidth="9" defaultRowHeight="15"/>
  <cols>
    <col min="1" max="1" width="4.85546875" customWidth="1"/>
    <col min="2" max="2" width="36.5703125" customWidth="1"/>
    <col min="3" max="4" width="19.140625" customWidth="1"/>
    <col min="5" max="7" width="12.85546875" customWidth="1"/>
    <col min="8" max="8" width="209" customWidth="1"/>
  </cols>
  <sheetData>
    <row r="1" spans="1:8" ht="15" customHeight="1">
      <c r="A1" s="23" t="s">
        <v>0</v>
      </c>
      <c r="B1" s="23"/>
      <c r="C1" s="23" t="s">
        <v>1</v>
      </c>
      <c r="D1" s="18" t="s">
        <v>20</v>
      </c>
      <c r="E1" s="19"/>
      <c r="F1" s="19"/>
      <c r="G1" s="20"/>
      <c r="H1" s="21" t="s">
        <v>2</v>
      </c>
    </row>
    <row r="2" spans="1:8" ht="38.25">
      <c r="A2" s="23"/>
      <c r="B2" s="23"/>
      <c r="C2" s="23"/>
      <c r="D2" s="1" t="s">
        <v>3</v>
      </c>
      <c r="E2" s="2" t="s">
        <v>4</v>
      </c>
      <c r="F2" s="2" t="s">
        <v>5</v>
      </c>
      <c r="G2" s="2" t="s">
        <v>6</v>
      </c>
      <c r="H2" s="26"/>
    </row>
    <row r="3" spans="1:8" ht="15" customHeight="1">
      <c r="A3" s="21"/>
      <c r="B3" s="24" t="s">
        <v>16</v>
      </c>
      <c r="C3" s="4" t="s">
        <v>7</v>
      </c>
      <c r="D3" s="4"/>
      <c r="E3" s="5"/>
      <c r="F3" s="5"/>
      <c r="G3" s="5"/>
      <c r="H3" s="27"/>
    </row>
    <row r="4" spans="1:8">
      <c r="A4" s="21"/>
      <c r="B4" s="24"/>
      <c r="C4" s="4" t="s">
        <v>8</v>
      </c>
      <c r="D4" s="6">
        <f>D9+D19</f>
        <v>4162.8</v>
      </c>
      <c r="E4" s="5">
        <f>D4</f>
        <v>4162.8</v>
      </c>
      <c r="F4" s="6">
        <f>F9+F19</f>
        <v>4135.8</v>
      </c>
      <c r="G4" s="5">
        <f t="shared" ref="G4:G7" si="0">F4/E4*100</f>
        <v>99.351398097434412</v>
      </c>
      <c r="H4" s="27"/>
    </row>
    <row r="5" spans="1:8">
      <c r="A5" s="21"/>
      <c r="B5" s="24"/>
      <c r="C5" s="4" t="s">
        <v>9</v>
      </c>
      <c r="D5" s="6">
        <f>D15+D20</f>
        <v>8239.8009999999995</v>
      </c>
      <c r="E5" s="5">
        <f>E15+E20</f>
        <v>7922.701</v>
      </c>
      <c r="F5" s="6">
        <f>F15+F20</f>
        <v>7904.3310000000001</v>
      </c>
      <c r="G5" s="7">
        <f t="shared" si="0"/>
        <v>99.768134629844042</v>
      </c>
      <c r="H5" s="27"/>
    </row>
    <row r="6" spans="1:8">
      <c r="A6" s="21"/>
      <c r="B6" s="24"/>
      <c r="C6" s="8" t="s">
        <v>10</v>
      </c>
      <c r="D6" s="8"/>
      <c r="E6" s="5"/>
      <c r="F6" s="16">
        <f>7904.3-7724.4</f>
        <v>179.90000000000055</v>
      </c>
      <c r="G6" s="9"/>
      <c r="H6" s="27"/>
    </row>
    <row r="7" spans="1:8" ht="22.5" customHeight="1">
      <c r="A7" s="21"/>
      <c r="B7" s="24"/>
      <c r="C7" s="3" t="s">
        <v>11</v>
      </c>
      <c r="D7" s="10">
        <f>D5+D4</f>
        <v>12402.600999999999</v>
      </c>
      <c r="E7" s="11">
        <f>E4+E5</f>
        <v>12085.501</v>
      </c>
      <c r="F7" s="11">
        <f>F4+F5</f>
        <v>12040.131000000001</v>
      </c>
      <c r="G7" s="12">
        <f t="shared" si="0"/>
        <v>99.624591483629857</v>
      </c>
      <c r="H7" s="27"/>
    </row>
    <row r="8" spans="1:8" ht="15" customHeight="1">
      <c r="A8" s="22" t="s">
        <v>12</v>
      </c>
      <c r="B8" s="25" t="s">
        <v>17</v>
      </c>
      <c r="C8" s="4" t="s">
        <v>7</v>
      </c>
      <c r="D8" s="4"/>
      <c r="E8" s="4"/>
      <c r="F8" s="13"/>
      <c r="G8" s="5"/>
      <c r="H8" s="28" t="s">
        <v>22</v>
      </c>
    </row>
    <row r="9" spans="1:8" ht="15" customHeight="1">
      <c r="A9" s="22"/>
      <c r="B9" s="25"/>
      <c r="C9" s="4" t="s">
        <v>8</v>
      </c>
      <c r="D9" s="6">
        <v>3093.5</v>
      </c>
      <c r="E9" s="6">
        <f>D9</f>
        <v>3093.5</v>
      </c>
      <c r="F9" s="5">
        <v>3066.5</v>
      </c>
      <c r="G9" s="5">
        <f t="shared" ref="G9" si="1">F9/E9*100</f>
        <v>99.12720219815742</v>
      </c>
      <c r="H9" s="28"/>
    </row>
    <row r="10" spans="1:8" ht="15" customHeight="1">
      <c r="A10" s="22"/>
      <c r="B10" s="25"/>
      <c r="C10" s="4" t="s">
        <v>9</v>
      </c>
      <c r="D10" s="4"/>
      <c r="E10" s="4"/>
      <c r="F10" s="5"/>
      <c r="G10" s="5"/>
      <c r="H10" s="28"/>
    </row>
    <row r="11" spans="1:8" ht="15" customHeight="1">
      <c r="A11" s="22"/>
      <c r="B11" s="25"/>
      <c r="C11" s="8" t="s">
        <v>10</v>
      </c>
      <c r="D11" s="8"/>
      <c r="E11" s="8"/>
      <c r="F11" s="5"/>
      <c r="G11" s="5"/>
      <c r="H11" s="28"/>
    </row>
    <row r="12" spans="1:8" ht="50.25" customHeight="1">
      <c r="A12" s="22"/>
      <c r="B12" s="25"/>
      <c r="C12" s="14" t="s">
        <v>11</v>
      </c>
      <c r="D12" s="6">
        <f t="shared" ref="D12:E12" si="2">D9</f>
        <v>3093.5</v>
      </c>
      <c r="E12" s="6">
        <f t="shared" si="2"/>
        <v>3093.5</v>
      </c>
      <c r="F12" s="5">
        <f>F9</f>
        <v>3066.5</v>
      </c>
      <c r="G12" s="5">
        <f t="shared" ref="G12:G17" si="3">F12/E12*100</f>
        <v>99.12720219815742</v>
      </c>
      <c r="H12" s="29"/>
    </row>
    <row r="13" spans="1:8" ht="15" customHeight="1">
      <c r="A13" s="22" t="s">
        <v>13</v>
      </c>
      <c r="B13" s="25" t="s">
        <v>18</v>
      </c>
      <c r="C13" s="4" t="s">
        <v>7</v>
      </c>
      <c r="D13" s="4"/>
      <c r="E13" s="13"/>
      <c r="F13" s="13"/>
      <c r="G13" s="5"/>
      <c r="H13" s="30" t="s">
        <v>21</v>
      </c>
    </row>
    <row r="14" spans="1:8">
      <c r="A14" s="22"/>
      <c r="B14" s="25"/>
      <c r="C14" s="4" t="s">
        <v>8</v>
      </c>
      <c r="D14" s="4"/>
      <c r="E14" s="5"/>
      <c r="F14" s="5"/>
      <c r="G14" s="5"/>
      <c r="H14" s="31"/>
    </row>
    <row r="15" spans="1:8">
      <c r="A15" s="22"/>
      <c r="B15" s="25"/>
      <c r="C15" s="4" t="s">
        <v>9</v>
      </c>
      <c r="D15" s="6">
        <f>D17</f>
        <v>1011.501</v>
      </c>
      <c r="E15" s="13">
        <f>D15</f>
        <v>1011.501</v>
      </c>
      <c r="F15" s="13">
        <v>1011.201</v>
      </c>
      <c r="G15" s="5">
        <f t="shared" si="3"/>
        <v>99.970341106929212</v>
      </c>
      <c r="H15" s="31"/>
    </row>
    <row r="16" spans="1:8">
      <c r="A16" s="22"/>
      <c r="B16" s="25"/>
      <c r="C16" s="8" t="s">
        <v>10</v>
      </c>
      <c r="D16" s="8"/>
      <c r="E16" s="5"/>
      <c r="F16" s="5"/>
      <c r="G16" s="5"/>
      <c r="H16" s="31"/>
    </row>
    <row r="17" spans="1:8" ht="376.5" customHeight="1">
      <c r="A17" s="22"/>
      <c r="B17" s="25"/>
      <c r="C17" s="15" t="s">
        <v>11</v>
      </c>
      <c r="D17" s="6">
        <v>1011.501</v>
      </c>
      <c r="E17" s="5">
        <f>D17</f>
        <v>1011.501</v>
      </c>
      <c r="F17" s="5">
        <f>F15</f>
        <v>1011.201</v>
      </c>
      <c r="G17" s="5">
        <f t="shared" si="3"/>
        <v>99.970341106929212</v>
      </c>
      <c r="H17" s="31"/>
    </row>
    <row r="18" spans="1:8" ht="15" customHeight="1">
      <c r="A18" s="22" t="s">
        <v>19</v>
      </c>
      <c r="B18" s="25" t="s">
        <v>15</v>
      </c>
      <c r="C18" s="4" t="s">
        <v>7</v>
      </c>
      <c r="D18" s="4"/>
      <c r="E18" s="13"/>
      <c r="F18" s="13"/>
      <c r="G18" s="5"/>
      <c r="H18" s="32" t="s">
        <v>14</v>
      </c>
    </row>
    <row r="19" spans="1:8">
      <c r="A19" s="22"/>
      <c r="B19" s="25"/>
      <c r="C19" s="4" t="s">
        <v>8</v>
      </c>
      <c r="D19" s="10">
        <v>1069.3</v>
      </c>
      <c r="E19" s="5">
        <f>D19</f>
        <v>1069.3</v>
      </c>
      <c r="F19" s="11">
        <f>E19</f>
        <v>1069.3</v>
      </c>
      <c r="G19" s="5">
        <f>F19/E19*100</f>
        <v>100</v>
      </c>
      <c r="H19" s="32"/>
    </row>
    <row r="20" spans="1:8">
      <c r="A20" s="22"/>
      <c r="B20" s="25"/>
      <c r="C20" s="4" t="s">
        <v>9</v>
      </c>
      <c r="D20" s="10">
        <v>7228.3</v>
      </c>
      <c r="E20" s="5">
        <v>6911.2</v>
      </c>
      <c r="F20" s="11">
        <f>6713.23+F6</f>
        <v>6893.13</v>
      </c>
      <c r="G20" s="5">
        <f>F20/E20*100</f>
        <v>99.738540340317172</v>
      </c>
      <c r="H20" s="32"/>
    </row>
    <row r="21" spans="1:8" ht="42" customHeight="1">
      <c r="A21" s="22"/>
      <c r="B21" s="25"/>
      <c r="C21" s="8" t="s">
        <v>10</v>
      </c>
      <c r="D21" s="17"/>
      <c r="E21" s="5"/>
      <c r="F21" s="5"/>
      <c r="G21" s="5"/>
      <c r="H21" s="32"/>
    </row>
    <row r="22" spans="1:8" ht="93" customHeight="1">
      <c r="A22" s="22"/>
      <c r="B22" s="25"/>
      <c r="C22" s="14" t="s">
        <v>11</v>
      </c>
      <c r="D22" s="6">
        <f>D19+D20</f>
        <v>8297.6</v>
      </c>
      <c r="E22" s="5">
        <f>E19+E20</f>
        <v>7980.5</v>
      </c>
      <c r="F22" s="5">
        <f>F19+F20</f>
        <v>7962.43</v>
      </c>
      <c r="G22" s="5">
        <f>F22/E22*100</f>
        <v>99.773573084393206</v>
      </c>
      <c r="H22" s="33"/>
    </row>
  </sheetData>
  <mergeCells count="16">
    <mergeCell ref="H1:H2"/>
    <mergeCell ref="H3:H7"/>
    <mergeCell ref="H8:H12"/>
    <mergeCell ref="H13:H17"/>
    <mergeCell ref="H18:H22"/>
    <mergeCell ref="A18:A22"/>
    <mergeCell ref="B3:B7"/>
    <mergeCell ref="B8:B12"/>
    <mergeCell ref="B13:B17"/>
    <mergeCell ref="B18:B22"/>
    <mergeCell ref="D1:G1"/>
    <mergeCell ref="A3:A7"/>
    <mergeCell ref="A8:A12"/>
    <mergeCell ref="A13:A17"/>
    <mergeCell ref="C1:C2"/>
    <mergeCell ref="A1:B2"/>
  </mergeCells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квартал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Мещерякова</dc:creator>
  <cp:lastModifiedBy>Вероника Мещерякова</cp:lastModifiedBy>
  <cp:lastPrinted>2025-07-03T12:02:43Z</cp:lastPrinted>
  <dcterms:created xsi:type="dcterms:W3CDTF">2006-09-16T00:00:00Z</dcterms:created>
  <dcterms:modified xsi:type="dcterms:W3CDTF">2026-01-23T13:41:42Z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BCB041D380394262AA92CABF5E4B4121_12</vt:lpwstr>
  </property>
  <property fmtid="{D5CDD505-2E9C-101B-9397-08002B2CF9AE}" pid="3" name="KSOProductBuildVer">
    <vt:lpwstr>1049-12.2.0.21179</vt:lpwstr>
  </property>
</Properties>
</file>