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75" windowHeight="12435"/>
  </bookViews>
  <sheets>
    <sheet name="Лист1" sheetId="1" r:id="rId1"/>
  </sheets>
  <definedNames>
    <definedName name="_xlnm.Print_Area" localSheetId="0">Лист1!$A$1:$AK$22</definedName>
  </definedNames>
  <calcPr calcId="152511"/>
</workbook>
</file>

<file path=xl/calcChain.xml><?xml version="1.0" encoding="utf-8"?>
<calcChain xmlns="http://schemas.openxmlformats.org/spreadsheetml/2006/main">
  <c r="Z4" i="1" l="1"/>
  <c r="W17" i="1"/>
  <c r="W16" i="1"/>
  <c r="W15" i="1"/>
  <c r="W14" i="1"/>
  <c r="W11" i="1"/>
  <c r="W10" i="1"/>
  <c r="W9" i="1"/>
  <c r="W8" i="1"/>
  <c r="W7" i="1"/>
  <c r="W6" i="1"/>
  <c r="W5" i="1"/>
  <c r="W4" i="1"/>
  <c r="T17" i="1"/>
  <c r="T16" i="1"/>
  <c r="T15" i="1"/>
  <c r="T14" i="1"/>
  <c r="T11" i="1"/>
  <c r="T10" i="1"/>
  <c r="T9" i="1"/>
  <c r="T8" i="1"/>
  <c r="T7" i="1"/>
  <c r="T6" i="1"/>
  <c r="T5" i="1"/>
  <c r="T4" i="1"/>
  <c r="Q17" i="1"/>
  <c r="Q16" i="1"/>
  <c r="Q15" i="1"/>
  <c r="Q14" i="1"/>
  <c r="Q11" i="1"/>
  <c r="Q10" i="1"/>
  <c r="Q9" i="1"/>
  <c r="Q8" i="1"/>
  <c r="Q7" i="1"/>
  <c r="Q6" i="1"/>
  <c r="Q5" i="1"/>
  <c r="Q4" i="1"/>
  <c r="N17" i="1"/>
  <c r="N16" i="1"/>
  <c r="N15" i="1"/>
  <c r="N14" i="1"/>
  <c r="N11" i="1"/>
  <c r="N10" i="1"/>
  <c r="N9" i="1"/>
  <c r="N8" i="1"/>
  <c r="N7" i="1"/>
  <c r="N6" i="1"/>
  <c r="N5" i="1"/>
  <c r="N4" i="1"/>
  <c r="C4" i="1" l="1"/>
  <c r="K17" i="1" l="1"/>
  <c r="K16" i="1"/>
  <c r="K15" i="1"/>
  <c r="K14" i="1"/>
  <c r="K11" i="1"/>
  <c r="K10" i="1"/>
  <c r="K9" i="1"/>
  <c r="K8" i="1"/>
  <c r="K7" i="1"/>
  <c r="K6" i="1"/>
  <c r="K5" i="1"/>
  <c r="K4" i="1"/>
  <c r="Z17" i="1" l="1"/>
  <c r="C17" i="1"/>
  <c r="Z15" i="1"/>
  <c r="C15" i="1"/>
  <c r="Z16" i="1"/>
  <c r="C16" i="1"/>
  <c r="Z14" i="1"/>
  <c r="C14" i="1"/>
  <c r="Z11" i="1"/>
  <c r="C11" i="1"/>
  <c r="Z10" i="1"/>
  <c r="C10" i="1"/>
  <c r="Z9" i="1"/>
  <c r="C9" i="1"/>
  <c r="Z7" i="1"/>
  <c r="C7" i="1"/>
  <c r="Z6" i="1" l="1"/>
  <c r="Z8" i="1"/>
  <c r="C6" i="1"/>
  <c r="C8" i="1"/>
  <c r="C5" i="1"/>
  <c r="Z5" i="1" l="1"/>
</calcChain>
</file>

<file path=xl/sharedStrings.xml><?xml version="1.0" encoding="utf-8"?>
<sst xmlns="http://schemas.openxmlformats.org/spreadsheetml/2006/main" count="38" uniqueCount="14">
  <si>
    <t xml:space="preserve">Наименование муниципальной программы, структурного элемента / источник финансового обеспечения </t>
  </si>
  <si>
    <t>Всего</t>
  </si>
  <si>
    <t>Местный бюджет</t>
  </si>
  <si>
    <t>Изменения (+/-)</t>
  </si>
  <si>
    <t>тыс. рублей</t>
  </si>
  <si>
    <t>объем финансирования по программе</t>
  </si>
  <si>
    <t>объем финансирования с учетом изменений</t>
  </si>
  <si>
    <r>
      <t>«Устойчивое развитие коренных малочисленных народов Севера в городе Пыть-Яхе</t>
    </r>
    <r>
      <rPr>
        <sz val="12"/>
        <color theme="1"/>
        <rFont val="Times New Roman"/>
        <family val="1"/>
        <charset val="204"/>
      </rPr>
      <t>» (всего), в том числе:</t>
    </r>
  </si>
  <si>
    <t>1.  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 (всего), в том числе:</t>
  </si>
  <si>
    <t>2. 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</si>
  <si>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3.  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</si>
  <si>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4. 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</si>
  <si>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5. Комплекс процессных мероприятий «Поддержка развития внутреннего и въездного туризма»</t>
  </si>
  <si>
    <t>6. Комплекс процессных мероприятий «Субсидия социально ориентированным некоммерческим организациям»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</si>
</sst>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view="pageBreakPreview" zoomScale="75" zoomScaleNormal="100" zoomScaleSheetLayoutView="75" workbookViewId="0">
      <selection activeCell="B3" sqref="B3:U17"/>
    </sheetView>
  </sheetViews>
  <sheetFormatPr defaultRowHeight="15" x14ac:dyDescent="0.25"/>
  <cols>
    <col min="1" max="1" width="55.140625" customWidth="1"/>
    <col min="2" max="2" width="15.42578125" bestFit="1" customWidth="1"/>
    <col min="3" max="3" width="10.85546875" bestFit="1" customWidth="1"/>
    <col min="4" max="4" width="14.140625" customWidth="1"/>
    <col min="5" max="6" width="7.5703125" hidden="1" customWidth="1"/>
    <col min="7" max="7" width="11.42578125" hidden="1" customWidth="1"/>
    <col min="8" max="8" width="10.85546875" hidden="1" customWidth="1"/>
    <col min="9" max="9" width="8" hidden="1" customWidth="1"/>
    <col min="10" max="10" width="12.5703125" customWidth="1"/>
    <col min="11" max="12" width="13.28515625" customWidth="1"/>
    <col min="13" max="13" width="15.42578125" bestFit="1" customWidth="1"/>
    <col min="14" max="14" width="10.85546875" bestFit="1" customWidth="1"/>
    <col min="15" max="15" width="15.42578125" bestFit="1" customWidth="1"/>
    <col min="16" max="17" width="14.42578125" customWidth="1"/>
    <col min="18" max="18" width="14.28515625" customWidth="1"/>
    <col min="19" max="19" width="13.28515625" customWidth="1"/>
    <col min="20" max="20" width="14.7109375" customWidth="1"/>
    <col min="21" max="22" width="14.28515625" customWidth="1"/>
    <col min="23" max="23" width="14.140625" customWidth="1"/>
    <col min="24" max="24" width="17" customWidth="1"/>
    <col min="25" max="25" width="11" customWidth="1"/>
    <col min="26" max="26" width="11.42578125" customWidth="1"/>
    <col min="27" max="28" width="13.140625" customWidth="1"/>
    <col min="29" max="29" width="13.7109375" customWidth="1"/>
    <col min="30" max="30" width="13" customWidth="1"/>
  </cols>
  <sheetData>
    <row r="1" spans="1:30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AD1" s="5" t="s">
        <v>4</v>
      </c>
    </row>
    <row r="2" spans="1:30" ht="15" customHeight="1" x14ac:dyDescent="0.25">
      <c r="A2" s="12" t="s">
        <v>0</v>
      </c>
      <c r="B2" s="11">
        <v>2025</v>
      </c>
      <c r="C2" s="11"/>
      <c r="D2" s="11"/>
      <c r="E2" s="2"/>
      <c r="F2" s="2"/>
      <c r="G2" s="2"/>
      <c r="H2" s="2"/>
      <c r="I2" s="2"/>
      <c r="J2" s="13">
        <v>2026</v>
      </c>
      <c r="K2" s="14"/>
      <c r="L2" s="15"/>
      <c r="M2" s="13">
        <v>2027</v>
      </c>
      <c r="N2" s="14"/>
      <c r="O2" s="15"/>
      <c r="P2" s="13">
        <v>2028</v>
      </c>
      <c r="Q2" s="14"/>
      <c r="R2" s="15"/>
      <c r="S2" s="13">
        <v>2029</v>
      </c>
      <c r="T2" s="14"/>
      <c r="U2" s="15"/>
      <c r="V2" s="13">
        <v>2030</v>
      </c>
      <c r="W2" s="14"/>
      <c r="X2" s="15"/>
      <c r="Y2" s="11" t="s">
        <v>1</v>
      </c>
      <c r="Z2" s="11"/>
      <c r="AA2" s="11"/>
    </row>
    <row r="3" spans="1:30" ht="60" x14ac:dyDescent="0.25">
      <c r="A3" s="12"/>
      <c r="B3" s="17" t="s">
        <v>5</v>
      </c>
      <c r="C3" s="17" t="s">
        <v>3</v>
      </c>
      <c r="D3" s="17" t="s">
        <v>6</v>
      </c>
      <c r="E3" s="17">
        <v>2026</v>
      </c>
      <c r="F3" s="17">
        <v>2027</v>
      </c>
      <c r="G3" s="17">
        <v>2028</v>
      </c>
      <c r="H3" s="17">
        <v>2029</v>
      </c>
      <c r="I3" s="17">
        <v>2030</v>
      </c>
      <c r="J3" s="17" t="s">
        <v>5</v>
      </c>
      <c r="K3" s="17" t="s">
        <v>3</v>
      </c>
      <c r="L3" s="17" t="s">
        <v>6</v>
      </c>
      <c r="M3" s="17" t="s">
        <v>5</v>
      </c>
      <c r="N3" s="17" t="s">
        <v>3</v>
      </c>
      <c r="O3" s="17" t="s">
        <v>6</v>
      </c>
      <c r="P3" s="17" t="s">
        <v>5</v>
      </c>
      <c r="Q3" s="17" t="s">
        <v>3</v>
      </c>
      <c r="R3" s="17" t="s">
        <v>6</v>
      </c>
      <c r="S3" s="17" t="s">
        <v>5</v>
      </c>
      <c r="T3" s="17" t="s">
        <v>3</v>
      </c>
      <c r="U3" s="17" t="s">
        <v>6</v>
      </c>
      <c r="V3" s="7" t="s">
        <v>5</v>
      </c>
      <c r="W3" s="7" t="s">
        <v>3</v>
      </c>
      <c r="X3" s="7" t="s">
        <v>6</v>
      </c>
      <c r="Y3" s="1" t="s">
        <v>5</v>
      </c>
      <c r="Z3" s="1" t="s">
        <v>3</v>
      </c>
      <c r="AA3" s="1" t="s">
        <v>6</v>
      </c>
    </row>
    <row r="4" spans="1:30" ht="47.25" x14ac:dyDescent="0.25">
      <c r="A4" s="8" t="s">
        <v>7</v>
      </c>
      <c r="B4" s="16">
        <v>2136</v>
      </c>
      <c r="C4" s="16">
        <f>D4-B4</f>
        <v>0</v>
      </c>
      <c r="D4" s="16">
        <v>2136</v>
      </c>
      <c r="E4" s="16">
        <v>6703.6</v>
      </c>
      <c r="F4" s="16">
        <v>6703.6</v>
      </c>
      <c r="G4" s="16">
        <v>6703.6</v>
      </c>
      <c r="H4" s="16">
        <v>6703.6</v>
      </c>
      <c r="I4" s="16">
        <v>6703.6</v>
      </c>
      <c r="J4" s="16">
        <v>55</v>
      </c>
      <c r="K4" s="16">
        <f t="shared" ref="K4:K17" si="0">L4-J4</f>
        <v>1421</v>
      </c>
      <c r="L4" s="16">
        <v>1476</v>
      </c>
      <c r="M4" s="16">
        <v>55</v>
      </c>
      <c r="N4" s="16">
        <f t="shared" ref="N4:N17" si="1">O4-M4</f>
        <v>940</v>
      </c>
      <c r="O4" s="16">
        <v>995</v>
      </c>
      <c r="P4" s="16">
        <v>55</v>
      </c>
      <c r="Q4" s="16">
        <f t="shared" ref="Q4:Q17" si="2">R4-P4</f>
        <v>940</v>
      </c>
      <c r="R4" s="16">
        <v>995</v>
      </c>
      <c r="S4" s="16">
        <v>55</v>
      </c>
      <c r="T4" s="16">
        <f t="shared" ref="T4:T17" si="3">U4-S4</f>
        <v>940</v>
      </c>
      <c r="U4" s="16">
        <v>995</v>
      </c>
      <c r="V4" s="16">
        <v>55</v>
      </c>
      <c r="W4" s="16">
        <f t="shared" ref="W4:W17" si="4">X4-V4</f>
        <v>940</v>
      </c>
      <c r="X4" s="16">
        <v>995</v>
      </c>
      <c r="Y4" s="3">
        <v>2411</v>
      </c>
      <c r="Z4" s="6">
        <f>AA4-Y4</f>
        <v>5181</v>
      </c>
      <c r="AA4" s="3">
        <v>7592</v>
      </c>
    </row>
    <row r="5" spans="1:30" ht="15.75" x14ac:dyDescent="0.25">
      <c r="A5" s="9" t="s">
        <v>2</v>
      </c>
      <c r="B5" s="16">
        <v>2136</v>
      </c>
      <c r="C5" s="16">
        <f t="shared" ref="C4:C8" si="5">D5-B5</f>
        <v>0</v>
      </c>
      <c r="D5" s="16">
        <v>2136</v>
      </c>
      <c r="E5" s="16">
        <v>150</v>
      </c>
      <c r="F5" s="16">
        <v>150</v>
      </c>
      <c r="G5" s="16">
        <v>150</v>
      </c>
      <c r="H5" s="16">
        <v>150</v>
      </c>
      <c r="I5" s="16">
        <v>150</v>
      </c>
      <c r="J5" s="16">
        <v>55</v>
      </c>
      <c r="K5" s="16">
        <f t="shared" si="0"/>
        <v>1421</v>
      </c>
      <c r="L5" s="16">
        <v>1476</v>
      </c>
      <c r="M5" s="16">
        <v>55</v>
      </c>
      <c r="N5" s="16">
        <f t="shared" si="1"/>
        <v>940</v>
      </c>
      <c r="O5" s="16">
        <v>995</v>
      </c>
      <c r="P5" s="16">
        <v>55</v>
      </c>
      <c r="Q5" s="16">
        <f t="shared" si="2"/>
        <v>940</v>
      </c>
      <c r="R5" s="16">
        <v>995</v>
      </c>
      <c r="S5" s="16">
        <v>55</v>
      </c>
      <c r="T5" s="16">
        <f t="shared" si="3"/>
        <v>940</v>
      </c>
      <c r="U5" s="16">
        <v>995</v>
      </c>
      <c r="V5" s="16">
        <v>55</v>
      </c>
      <c r="W5" s="16">
        <f t="shared" si="4"/>
        <v>940</v>
      </c>
      <c r="X5" s="16">
        <v>995</v>
      </c>
      <c r="Y5" s="3">
        <v>2411</v>
      </c>
      <c r="Z5" s="6">
        <f t="shared" ref="Z4:Z8" si="6">AA5-Y5</f>
        <v>5181</v>
      </c>
      <c r="AA5" s="3">
        <v>7592</v>
      </c>
    </row>
    <row r="6" spans="1:30" ht="78.75" x14ac:dyDescent="0.25">
      <c r="A6" s="9" t="s">
        <v>8</v>
      </c>
      <c r="B6" s="16">
        <v>18</v>
      </c>
      <c r="C6" s="16">
        <f t="shared" si="5"/>
        <v>0</v>
      </c>
      <c r="D6" s="16">
        <v>18</v>
      </c>
      <c r="E6" s="16">
        <v>150</v>
      </c>
      <c r="F6" s="16">
        <v>150</v>
      </c>
      <c r="G6" s="16">
        <v>150</v>
      </c>
      <c r="H6" s="16">
        <v>150</v>
      </c>
      <c r="I6" s="16">
        <v>150</v>
      </c>
      <c r="J6" s="16">
        <v>18</v>
      </c>
      <c r="K6" s="16">
        <f t="shared" si="0"/>
        <v>37</v>
      </c>
      <c r="L6" s="16">
        <v>55</v>
      </c>
      <c r="M6" s="16">
        <v>18</v>
      </c>
      <c r="N6" s="16">
        <f t="shared" si="1"/>
        <v>37</v>
      </c>
      <c r="O6" s="16">
        <v>55</v>
      </c>
      <c r="P6" s="16">
        <v>18</v>
      </c>
      <c r="Q6" s="16">
        <f t="shared" si="2"/>
        <v>37</v>
      </c>
      <c r="R6" s="16">
        <v>55</v>
      </c>
      <c r="S6" s="16">
        <v>18</v>
      </c>
      <c r="T6" s="16">
        <f t="shared" si="3"/>
        <v>37</v>
      </c>
      <c r="U6" s="16">
        <v>55</v>
      </c>
      <c r="V6" s="16">
        <v>18</v>
      </c>
      <c r="W6" s="16">
        <f t="shared" si="4"/>
        <v>37</v>
      </c>
      <c r="X6" s="16">
        <v>55</v>
      </c>
      <c r="Y6" s="3">
        <v>108</v>
      </c>
      <c r="Z6" s="6">
        <f t="shared" si="6"/>
        <v>185</v>
      </c>
      <c r="AA6" s="3">
        <v>293</v>
      </c>
    </row>
    <row r="7" spans="1:30" ht="15.75" x14ac:dyDescent="0.25">
      <c r="A7" s="9" t="s">
        <v>2</v>
      </c>
      <c r="B7" s="16">
        <v>18</v>
      </c>
      <c r="C7" s="16">
        <f t="shared" ref="C7" si="7">D7-B7</f>
        <v>0</v>
      </c>
      <c r="D7" s="16">
        <v>18</v>
      </c>
      <c r="E7" s="16">
        <v>150</v>
      </c>
      <c r="F7" s="16">
        <v>150</v>
      </c>
      <c r="G7" s="16">
        <v>150</v>
      </c>
      <c r="H7" s="16">
        <v>150</v>
      </c>
      <c r="I7" s="16">
        <v>150</v>
      </c>
      <c r="J7" s="16">
        <v>18</v>
      </c>
      <c r="K7" s="16">
        <f t="shared" si="0"/>
        <v>37</v>
      </c>
      <c r="L7" s="16">
        <v>55</v>
      </c>
      <c r="M7" s="16">
        <v>18</v>
      </c>
      <c r="N7" s="16">
        <f t="shared" si="1"/>
        <v>37</v>
      </c>
      <c r="O7" s="16">
        <v>55</v>
      </c>
      <c r="P7" s="16">
        <v>18</v>
      </c>
      <c r="Q7" s="16">
        <f t="shared" si="2"/>
        <v>37</v>
      </c>
      <c r="R7" s="16">
        <v>55</v>
      </c>
      <c r="S7" s="16">
        <v>18</v>
      </c>
      <c r="T7" s="16">
        <f t="shared" si="3"/>
        <v>37</v>
      </c>
      <c r="U7" s="16">
        <v>55</v>
      </c>
      <c r="V7" s="16">
        <v>18</v>
      </c>
      <c r="W7" s="16">
        <f t="shared" si="4"/>
        <v>37</v>
      </c>
      <c r="X7" s="16">
        <v>55</v>
      </c>
      <c r="Y7" s="3">
        <v>108</v>
      </c>
      <c r="Z7" s="6">
        <f t="shared" ref="Z7" si="8">AA7-Y7</f>
        <v>185</v>
      </c>
      <c r="AA7" s="3">
        <v>293</v>
      </c>
    </row>
    <row r="8" spans="1:30" ht="78.75" customHeight="1" x14ac:dyDescent="0.25">
      <c r="A8" s="9" t="s">
        <v>9</v>
      </c>
      <c r="B8" s="16">
        <v>499.7</v>
      </c>
      <c r="C8" s="16">
        <f t="shared" si="5"/>
        <v>0</v>
      </c>
      <c r="D8" s="16">
        <v>499.7</v>
      </c>
      <c r="E8" s="16">
        <v>3118.2</v>
      </c>
      <c r="F8" s="16">
        <v>3118.2</v>
      </c>
      <c r="G8" s="16">
        <v>3118.2</v>
      </c>
      <c r="H8" s="16">
        <v>3118.2</v>
      </c>
      <c r="I8" s="16">
        <v>3118.2</v>
      </c>
      <c r="J8" s="16">
        <v>37</v>
      </c>
      <c r="K8" s="16">
        <f t="shared" si="0"/>
        <v>143</v>
      </c>
      <c r="L8" s="16">
        <v>180</v>
      </c>
      <c r="M8" s="16">
        <v>37</v>
      </c>
      <c r="N8" s="16">
        <f t="shared" si="1"/>
        <v>143</v>
      </c>
      <c r="O8" s="16">
        <v>180</v>
      </c>
      <c r="P8" s="16">
        <v>37</v>
      </c>
      <c r="Q8" s="16">
        <f t="shared" si="2"/>
        <v>143</v>
      </c>
      <c r="R8" s="16">
        <v>180</v>
      </c>
      <c r="S8" s="16">
        <v>37</v>
      </c>
      <c r="T8" s="16">
        <f t="shared" si="3"/>
        <v>143</v>
      </c>
      <c r="U8" s="16">
        <v>180</v>
      </c>
      <c r="V8" s="16">
        <v>37</v>
      </c>
      <c r="W8" s="16">
        <f t="shared" si="4"/>
        <v>143</v>
      </c>
      <c r="X8" s="16">
        <v>180</v>
      </c>
      <c r="Y8" s="3">
        <v>684.7</v>
      </c>
      <c r="Z8" s="6">
        <f t="shared" si="6"/>
        <v>715</v>
      </c>
      <c r="AA8" s="3">
        <v>1399.7</v>
      </c>
    </row>
    <row r="9" spans="1:30" ht="15.75" x14ac:dyDescent="0.25">
      <c r="A9" s="9" t="s">
        <v>2</v>
      </c>
      <c r="B9" s="16">
        <v>499.7</v>
      </c>
      <c r="C9" s="16">
        <f t="shared" ref="C9:C10" si="9">D9-B9</f>
        <v>0</v>
      </c>
      <c r="D9" s="16">
        <v>499.7</v>
      </c>
      <c r="E9" s="16">
        <v>3118.2</v>
      </c>
      <c r="F9" s="16">
        <v>3118.2</v>
      </c>
      <c r="G9" s="16">
        <v>3118.2</v>
      </c>
      <c r="H9" s="16">
        <v>3118.2</v>
      </c>
      <c r="I9" s="16">
        <v>3118.2</v>
      </c>
      <c r="J9" s="16">
        <v>37</v>
      </c>
      <c r="K9" s="16">
        <f t="shared" si="0"/>
        <v>143</v>
      </c>
      <c r="L9" s="16">
        <v>180</v>
      </c>
      <c r="M9" s="16">
        <v>37</v>
      </c>
      <c r="N9" s="16">
        <f t="shared" si="1"/>
        <v>143</v>
      </c>
      <c r="O9" s="16">
        <v>180</v>
      </c>
      <c r="P9" s="16">
        <v>37</v>
      </c>
      <c r="Q9" s="16">
        <f t="shared" si="2"/>
        <v>143</v>
      </c>
      <c r="R9" s="16">
        <v>180</v>
      </c>
      <c r="S9" s="16">
        <v>37</v>
      </c>
      <c r="T9" s="16">
        <f t="shared" si="3"/>
        <v>143</v>
      </c>
      <c r="U9" s="16">
        <v>180</v>
      </c>
      <c r="V9" s="16">
        <v>37</v>
      </c>
      <c r="W9" s="16">
        <f t="shared" si="4"/>
        <v>143</v>
      </c>
      <c r="X9" s="16">
        <v>180</v>
      </c>
      <c r="Y9" s="3">
        <v>684.7</v>
      </c>
      <c r="Z9" s="6">
        <f t="shared" ref="Z9:Z10" si="10">AA9-Y9</f>
        <v>715</v>
      </c>
      <c r="AA9" s="3">
        <v>1399.7</v>
      </c>
    </row>
    <row r="10" spans="1:30" ht="47.25" customHeight="1" x14ac:dyDescent="0.25">
      <c r="A10" s="9" t="s">
        <v>10</v>
      </c>
      <c r="B10" s="16">
        <v>30</v>
      </c>
      <c r="C10" s="16">
        <f t="shared" si="9"/>
        <v>0</v>
      </c>
      <c r="D10" s="16">
        <v>30</v>
      </c>
      <c r="E10" s="16">
        <v>3118.2</v>
      </c>
      <c r="F10" s="16">
        <v>3118.2</v>
      </c>
      <c r="G10" s="16">
        <v>3118.2</v>
      </c>
      <c r="H10" s="16">
        <v>3118.2</v>
      </c>
      <c r="I10" s="16">
        <v>3118.2</v>
      </c>
      <c r="J10" s="16">
        <v>0</v>
      </c>
      <c r="K10" s="16">
        <f t="shared" si="0"/>
        <v>60</v>
      </c>
      <c r="L10" s="16">
        <v>60</v>
      </c>
      <c r="M10" s="16">
        <v>0</v>
      </c>
      <c r="N10" s="16">
        <f t="shared" si="1"/>
        <v>60</v>
      </c>
      <c r="O10" s="16">
        <v>60</v>
      </c>
      <c r="P10" s="16">
        <v>0</v>
      </c>
      <c r="Q10" s="16">
        <f t="shared" si="2"/>
        <v>60</v>
      </c>
      <c r="R10" s="16">
        <v>60</v>
      </c>
      <c r="S10" s="16">
        <v>0</v>
      </c>
      <c r="T10" s="16">
        <f t="shared" si="3"/>
        <v>60</v>
      </c>
      <c r="U10" s="16">
        <v>60</v>
      </c>
      <c r="V10" s="16">
        <v>0</v>
      </c>
      <c r="W10" s="16">
        <f t="shared" si="4"/>
        <v>60</v>
      </c>
      <c r="X10" s="16">
        <v>60</v>
      </c>
      <c r="Y10" s="3">
        <v>30</v>
      </c>
      <c r="Z10" s="6">
        <f t="shared" si="10"/>
        <v>300</v>
      </c>
      <c r="AA10" s="3">
        <v>330</v>
      </c>
    </row>
    <row r="11" spans="1:30" ht="15.75" x14ac:dyDescent="0.25">
      <c r="A11" s="9" t="s">
        <v>2</v>
      </c>
      <c r="B11" s="16">
        <v>30</v>
      </c>
      <c r="C11" s="16">
        <f t="shared" ref="C11:C14" si="11">D11-B11</f>
        <v>0</v>
      </c>
      <c r="D11" s="16">
        <v>30</v>
      </c>
      <c r="E11" s="16">
        <v>3118.2</v>
      </c>
      <c r="F11" s="16">
        <v>3118.2</v>
      </c>
      <c r="G11" s="16">
        <v>3118.2</v>
      </c>
      <c r="H11" s="16">
        <v>3118.2</v>
      </c>
      <c r="I11" s="16">
        <v>3118.2</v>
      </c>
      <c r="J11" s="16">
        <v>0</v>
      </c>
      <c r="K11" s="16">
        <f t="shared" si="0"/>
        <v>60</v>
      </c>
      <c r="L11" s="16">
        <v>60</v>
      </c>
      <c r="M11" s="16">
        <v>0</v>
      </c>
      <c r="N11" s="16">
        <f t="shared" si="1"/>
        <v>60</v>
      </c>
      <c r="O11" s="16">
        <v>60</v>
      </c>
      <c r="P11" s="16">
        <v>0</v>
      </c>
      <c r="Q11" s="16">
        <f t="shared" si="2"/>
        <v>60</v>
      </c>
      <c r="R11" s="16">
        <v>60</v>
      </c>
      <c r="S11" s="16">
        <v>0</v>
      </c>
      <c r="T11" s="16">
        <f t="shared" si="3"/>
        <v>60</v>
      </c>
      <c r="U11" s="16">
        <v>60</v>
      </c>
      <c r="V11" s="16">
        <v>0</v>
      </c>
      <c r="W11" s="16">
        <f t="shared" si="4"/>
        <v>60</v>
      </c>
      <c r="X11" s="16">
        <v>60</v>
      </c>
      <c r="Y11" s="3">
        <v>30</v>
      </c>
      <c r="Z11" s="6">
        <f t="shared" ref="Z11:Z14" si="12">AA11-Y11</f>
        <v>300</v>
      </c>
      <c r="AA11" s="3">
        <v>330</v>
      </c>
    </row>
    <row r="12" spans="1:30" ht="47.25" customHeight="1" x14ac:dyDescent="0.25">
      <c r="A12" s="10" t="s">
        <v>11</v>
      </c>
      <c r="B12" s="16">
        <v>0</v>
      </c>
      <c r="C12" s="16">
        <v>0</v>
      </c>
      <c r="D12" s="16">
        <v>0</v>
      </c>
      <c r="E12" s="16">
        <v>3118.2</v>
      </c>
      <c r="F12" s="16">
        <v>3118.2</v>
      </c>
      <c r="G12" s="16">
        <v>3118.2</v>
      </c>
      <c r="H12" s="16">
        <v>3118.2</v>
      </c>
      <c r="I12" s="16">
        <v>3118.2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3">
        <v>0</v>
      </c>
      <c r="Z12" s="6">
        <v>0</v>
      </c>
      <c r="AA12" s="3">
        <v>0</v>
      </c>
    </row>
    <row r="13" spans="1:30" ht="15.75" x14ac:dyDescent="0.25">
      <c r="A13" s="9" t="s">
        <v>2</v>
      </c>
      <c r="B13" s="16">
        <v>0</v>
      </c>
      <c r="C13" s="16">
        <v>0</v>
      </c>
      <c r="D13" s="16">
        <v>0</v>
      </c>
      <c r="E13" s="16">
        <v>3118.2</v>
      </c>
      <c r="F13" s="16">
        <v>3118.2</v>
      </c>
      <c r="G13" s="16">
        <v>3118.2</v>
      </c>
      <c r="H13" s="16">
        <v>3118.2</v>
      </c>
      <c r="I13" s="16">
        <v>3118.2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3">
        <v>0</v>
      </c>
      <c r="Z13" s="6">
        <v>0</v>
      </c>
      <c r="AA13" s="3">
        <v>0</v>
      </c>
    </row>
    <row r="14" spans="1:30" ht="31.5" x14ac:dyDescent="0.25">
      <c r="A14" s="10" t="s">
        <v>12</v>
      </c>
      <c r="B14" s="16">
        <v>1088.3</v>
      </c>
      <c r="C14" s="16">
        <f t="shared" si="11"/>
        <v>0</v>
      </c>
      <c r="D14" s="16">
        <v>1088.3</v>
      </c>
      <c r="E14" s="16">
        <v>3118.2</v>
      </c>
      <c r="F14" s="16">
        <v>3118.2</v>
      </c>
      <c r="G14" s="16">
        <v>3118.2</v>
      </c>
      <c r="H14" s="16">
        <v>3118.2</v>
      </c>
      <c r="I14" s="16">
        <v>3118.2</v>
      </c>
      <c r="J14" s="16">
        <v>0</v>
      </c>
      <c r="K14" s="16">
        <f t="shared" si="0"/>
        <v>481</v>
      </c>
      <c r="L14" s="16">
        <v>481</v>
      </c>
      <c r="M14" s="16">
        <v>0</v>
      </c>
      <c r="N14" s="16">
        <f t="shared" ref="N14:N17" si="13">O14-M14</f>
        <v>0</v>
      </c>
      <c r="O14" s="16">
        <v>0</v>
      </c>
      <c r="P14" s="16">
        <v>0</v>
      </c>
      <c r="Q14" s="16">
        <f t="shared" ref="Q14:Q17" si="14">R14-P14</f>
        <v>0</v>
      </c>
      <c r="R14" s="16">
        <v>0</v>
      </c>
      <c r="S14" s="16">
        <v>0</v>
      </c>
      <c r="T14" s="16">
        <f t="shared" ref="T14:T17" si="15">U14-S14</f>
        <v>0</v>
      </c>
      <c r="U14" s="16">
        <v>0</v>
      </c>
      <c r="V14" s="16">
        <v>0</v>
      </c>
      <c r="W14" s="16">
        <f t="shared" ref="W14:W17" si="16">X14-V14</f>
        <v>0</v>
      </c>
      <c r="X14" s="16">
        <v>0</v>
      </c>
      <c r="Y14" s="3">
        <v>1088.3</v>
      </c>
      <c r="Z14" s="6">
        <f t="shared" si="12"/>
        <v>-1088.3</v>
      </c>
      <c r="AA14" s="3">
        <v>0</v>
      </c>
    </row>
    <row r="15" spans="1:30" ht="15.75" x14ac:dyDescent="0.25">
      <c r="A15" s="9" t="s">
        <v>2</v>
      </c>
      <c r="B15" s="16">
        <v>1088.3</v>
      </c>
      <c r="C15" s="16">
        <f t="shared" ref="C15" si="17">D15-B15</f>
        <v>0</v>
      </c>
      <c r="D15" s="16">
        <v>1088.3</v>
      </c>
      <c r="E15" s="16">
        <v>3118.2</v>
      </c>
      <c r="F15" s="16">
        <v>3118.2</v>
      </c>
      <c r="G15" s="16">
        <v>3118.2</v>
      </c>
      <c r="H15" s="16">
        <v>3118.2</v>
      </c>
      <c r="I15" s="16">
        <v>3118.2</v>
      </c>
      <c r="J15" s="16">
        <v>0</v>
      </c>
      <c r="K15" s="16">
        <f t="shared" si="0"/>
        <v>481</v>
      </c>
      <c r="L15" s="16">
        <v>481</v>
      </c>
      <c r="M15" s="16">
        <v>0</v>
      </c>
      <c r="N15" s="16">
        <f t="shared" si="13"/>
        <v>0</v>
      </c>
      <c r="O15" s="16">
        <v>0</v>
      </c>
      <c r="P15" s="16">
        <v>0</v>
      </c>
      <c r="Q15" s="16">
        <f t="shared" si="14"/>
        <v>0</v>
      </c>
      <c r="R15" s="16">
        <v>0</v>
      </c>
      <c r="S15" s="16">
        <v>0</v>
      </c>
      <c r="T15" s="16">
        <f t="shared" si="15"/>
        <v>0</v>
      </c>
      <c r="U15" s="16">
        <v>0</v>
      </c>
      <c r="V15" s="16">
        <v>0</v>
      </c>
      <c r="W15" s="16">
        <f t="shared" si="16"/>
        <v>0</v>
      </c>
      <c r="X15" s="16">
        <v>0</v>
      </c>
      <c r="Y15" s="3">
        <v>1088.3</v>
      </c>
      <c r="Z15" s="6">
        <f t="shared" ref="Z15" si="18">AA15-Y15</f>
        <v>-1088.3</v>
      </c>
      <c r="AA15" s="3">
        <v>0</v>
      </c>
    </row>
    <row r="16" spans="1:30" ht="47.25" x14ac:dyDescent="0.25">
      <c r="A16" s="9" t="s">
        <v>13</v>
      </c>
      <c r="B16" s="16">
        <v>500</v>
      </c>
      <c r="C16" s="16">
        <f t="shared" ref="C16" si="19">D16-B16</f>
        <v>0</v>
      </c>
      <c r="D16" s="16">
        <v>500</v>
      </c>
      <c r="E16" s="16">
        <v>3118.2</v>
      </c>
      <c r="F16" s="16">
        <v>3118.2</v>
      </c>
      <c r="G16" s="16">
        <v>3118.2</v>
      </c>
      <c r="H16" s="16">
        <v>3118.2</v>
      </c>
      <c r="I16" s="16">
        <v>3118.2</v>
      </c>
      <c r="J16" s="16">
        <v>500</v>
      </c>
      <c r="K16" s="16">
        <f t="shared" si="0"/>
        <v>200</v>
      </c>
      <c r="L16" s="16">
        <v>700</v>
      </c>
      <c r="M16" s="16">
        <v>500</v>
      </c>
      <c r="N16" s="16">
        <f t="shared" si="13"/>
        <v>200</v>
      </c>
      <c r="O16" s="16">
        <v>700</v>
      </c>
      <c r="P16" s="16">
        <v>500</v>
      </c>
      <c r="Q16" s="16">
        <f t="shared" si="14"/>
        <v>200</v>
      </c>
      <c r="R16" s="16">
        <v>700</v>
      </c>
      <c r="S16" s="16">
        <v>500</v>
      </c>
      <c r="T16" s="16">
        <f t="shared" si="15"/>
        <v>200</v>
      </c>
      <c r="U16" s="16">
        <v>700</v>
      </c>
      <c r="V16" s="16">
        <v>500</v>
      </c>
      <c r="W16" s="16">
        <f t="shared" si="16"/>
        <v>200</v>
      </c>
      <c r="X16" s="16">
        <v>700</v>
      </c>
      <c r="Y16" s="3">
        <v>500</v>
      </c>
      <c r="Z16" s="6">
        <f t="shared" ref="Z16" si="20">AA16-Y16</f>
        <v>200</v>
      </c>
      <c r="AA16" s="3">
        <v>700</v>
      </c>
    </row>
    <row r="17" spans="1:27" ht="15.75" x14ac:dyDescent="0.25">
      <c r="A17" s="9" t="s">
        <v>2</v>
      </c>
      <c r="B17" s="16">
        <v>500</v>
      </c>
      <c r="C17" s="16">
        <f t="shared" ref="C17" si="21">D17-B17</f>
        <v>0</v>
      </c>
      <c r="D17" s="16">
        <v>500</v>
      </c>
      <c r="E17" s="16">
        <v>3118.2</v>
      </c>
      <c r="F17" s="16">
        <v>3118.2</v>
      </c>
      <c r="G17" s="16">
        <v>3118.2</v>
      </c>
      <c r="H17" s="16">
        <v>3118.2</v>
      </c>
      <c r="I17" s="16">
        <v>3118.2</v>
      </c>
      <c r="J17" s="16">
        <v>500</v>
      </c>
      <c r="K17" s="16">
        <f t="shared" si="0"/>
        <v>200</v>
      </c>
      <c r="L17" s="16">
        <v>700</v>
      </c>
      <c r="M17" s="16">
        <v>500</v>
      </c>
      <c r="N17" s="16">
        <f t="shared" si="13"/>
        <v>200</v>
      </c>
      <c r="O17" s="16">
        <v>700</v>
      </c>
      <c r="P17" s="16">
        <v>500</v>
      </c>
      <c r="Q17" s="16">
        <f t="shared" si="14"/>
        <v>200</v>
      </c>
      <c r="R17" s="16">
        <v>700</v>
      </c>
      <c r="S17" s="16">
        <v>500</v>
      </c>
      <c r="T17" s="16">
        <f t="shared" si="15"/>
        <v>200</v>
      </c>
      <c r="U17" s="16">
        <v>700</v>
      </c>
      <c r="V17" s="16">
        <v>500</v>
      </c>
      <c r="W17" s="16">
        <f t="shared" si="16"/>
        <v>200</v>
      </c>
      <c r="X17" s="16">
        <v>700</v>
      </c>
      <c r="Y17" s="3">
        <v>500</v>
      </c>
      <c r="Z17" s="6">
        <f t="shared" ref="Z17" si="22">AA17-Y17</f>
        <v>200</v>
      </c>
      <c r="AA17" s="3">
        <v>700</v>
      </c>
    </row>
  </sheetData>
  <mergeCells count="8">
    <mergeCell ref="B2:D2"/>
    <mergeCell ref="Y2:AA2"/>
    <mergeCell ref="A2:A3"/>
    <mergeCell ref="M2:O2"/>
    <mergeCell ref="J2:L2"/>
    <mergeCell ref="P2:R2"/>
    <mergeCell ref="S2:U2"/>
    <mergeCell ref="V2:X2"/>
  </mergeCells>
  <pageMargins left="0.7" right="0.7" top="0.75" bottom="0.75" header="0.3" footer="0.3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2026-01-22T11:01:42Z</dcterms:modified>
</cp:coreProperties>
</file>