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shkinaKA\Desktop\внесение изм. в РЭП 26-28\"/>
    </mc:Choice>
  </mc:AlternateContent>
  <bookViews>
    <workbookView xWindow="0" yWindow="0" windowWidth="28800" windowHeight="1243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D6" i="2"/>
  <c r="D4" i="2" s="1"/>
  <c r="D5" i="2"/>
  <c r="C5" i="2" s="1"/>
  <c r="B7" i="2"/>
  <c r="B6" i="2"/>
  <c r="B4" i="2" s="1"/>
  <c r="B5" i="2"/>
  <c r="C8" i="2"/>
  <c r="C9" i="2"/>
  <c r="C10" i="2"/>
  <c r="C11" i="2"/>
  <c r="C12" i="2"/>
  <c r="C13" i="2"/>
  <c r="C14" i="2"/>
  <c r="C15" i="2"/>
  <c r="T8" i="2"/>
  <c r="T9" i="2"/>
  <c r="T10" i="2"/>
  <c r="T11" i="2"/>
  <c r="T12" i="2"/>
  <c r="T13" i="2"/>
  <c r="T14" i="2"/>
  <c r="T15" i="2"/>
  <c r="C4" i="2" l="1"/>
  <c r="C6" i="2"/>
  <c r="C7" i="2"/>
  <c r="Q7" i="2" l="1"/>
  <c r="N7" i="2"/>
  <c r="H7" i="2"/>
  <c r="S6" i="2"/>
  <c r="S5" i="2"/>
  <c r="Q5" i="2"/>
  <c r="Q6" i="2"/>
  <c r="P6" i="2"/>
  <c r="P5" i="2"/>
  <c r="N6" i="2"/>
  <c r="N5" i="2"/>
  <c r="M6" i="2"/>
  <c r="M5" i="2"/>
  <c r="K6" i="2"/>
  <c r="K5" i="2"/>
  <c r="K7" i="2"/>
  <c r="J6" i="2"/>
  <c r="J4" i="2" s="1"/>
  <c r="T5" i="2" l="1"/>
  <c r="Q4" i="2"/>
  <c r="M4" i="2"/>
  <c r="N4" i="2"/>
  <c r="S4" i="2"/>
  <c r="K4" i="2"/>
  <c r="P4" i="2"/>
  <c r="H6" i="2"/>
  <c r="T6" i="2" s="1"/>
  <c r="H5" i="2"/>
  <c r="F5" i="2"/>
  <c r="F8" i="2"/>
  <c r="F9" i="2"/>
  <c r="F10" i="2"/>
  <c r="F11" i="2"/>
  <c r="F12" i="2"/>
  <c r="F13" i="2"/>
  <c r="F14" i="2"/>
  <c r="F15" i="2"/>
  <c r="G6" i="2"/>
  <c r="E7" i="2"/>
  <c r="E6" i="2"/>
  <c r="F6" i="2" l="1"/>
  <c r="E4" i="2"/>
  <c r="H4" i="2"/>
  <c r="T4" i="2" s="1"/>
  <c r="T7" i="2"/>
  <c r="F7" i="2"/>
  <c r="G4" i="2"/>
  <c r="V4" i="2" s="1"/>
  <c r="V15" i="2"/>
  <c r="V14" i="2"/>
  <c r="V13" i="2"/>
  <c r="V12" i="2"/>
  <c r="V11" i="2"/>
  <c r="V10" i="2"/>
  <c r="V6" i="2"/>
  <c r="V5" i="2"/>
  <c r="R5" i="2"/>
  <c r="R6" i="2"/>
  <c r="R4" i="2"/>
  <c r="R15" i="2"/>
  <c r="R14" i="2"/>
  <c r="R11" i="2"/>
  <c r="R10" i="2"/>
  <c r="O5" i="2"/>
  <c r="O6" i="2"/>
  <c r="O4" i="2"/>
  <c r="O11" i="2"/>
  <c r="O12" i="2"/>
  <c r="O13" i="2"/>
  <c r="O14" i="2"/>
  <c r="O15" i="2"/>
  <c r="O10" i="2"/>
  <c r="L6" i="2"/>
  <c r="L5" i="2"/>
  <c r="L4" i="2"/>
  <c r="L11" i="2"/>
  <c r="L10" i="2"/>
  <c r="L15" i="2"/>
  <c r="L14" i="2"/>
  <c r="I15" i="2"/>
  <c r="I14" i="2"/>
  <c r="I11" i="2"/>
  <c r="I10" i="2"/>
  <c r="I5" i="2"/>
  <c r="I6" i="2"/>
  <c r="I4" i="2"/>
  <c r="F4" i="2" l="1"/>
  <c r="U11" i="2"/>
  <c r="U10" i="2"/>
  <c r="U12" i="2"/>
  <c r="U4" i="2"/>
  <c r="U13" i="2"/>
  <c r="U5" i="2"/>
  <c r="U14" i="2"/>
  <c r="U6" i="2"/>
  <c r="U15" i="2"/>
  <c r="V7" i="2"/>
  <c r="U7" i="2" s="1"/>
  <c r="V8" i="2"/>
  <c r="U8" i="2" s="1"/>
  <c r="V9" i="2"/>
  <c r="U9" i="2" s="1"/>
</calcChain>
</file>

<file path=xl/sharedStrings.xml><?xml version="1.0" encoding="utf-8"?>
<sst xmlns="http://schemas.openxmlformats.org/spreadsheetml/2006/main" count="35" uniqueCount="24">
  <si>
    <t>Наименование муниципальной программы, структурного элемента, источник финансового обеспечения</t>
  </si>
  <si>
    <t>Развитие экономического потенциала города Пыть-Яха (всего), в том числе:</t>
  </si>
  <si>
    <t>Бюджет автономного округа</t>
  </si>
  <si>
    <t>Местный бюджет</t>
  </si>
  <si>
    <t>Приложение к пояснительной записке</t>
  </si>
  <si>
    <t>Объем финансирования по программе 2025</t>
  </si>
  <si>
    <t xml:space="preserve">Изменения
(+/-)
</t>
  </si>
  <si>
    <t>Объем финансирования по программе 2026</t>
  </si>
  <si>
    <t>Объем финансирования по программе 2027</t>
  </si>
  <si>
    <t>Объем финансирования по программе 2028</t>
  </si>
  <si>
    <t>Объем финансирования по программе 2029</t>
  </si>
  <si>
    <t>Объем финансирования по программе 2030</t>
  </si>
  <si>
    <t>Объем финансирования по программе всего</t>
  </si>
  <si>
    <t>Объем финансирования с учетом изменений 2025</t>
  </si>
  <si>
    <t>Объем финансирования с учетом изменений 2026</t>
  </si>
  <si>
    <t>Объем финансирования с учетом изменений 2027</t>
  </si>
  <si>
    <t>Объем финансирования с учетом изменений 2028</t>
  </si>
  <si>
    <t>Объем финансирования с учетом изменений 2029</t>
  </si>
  <si>
    <t>Объем финансирования с учетом изменений 2030</t>
  </si>
  <si>
    <t>Объем финансирования с учетом изменений всего</t>
  </si>
  <si>
    <t>1. Региональный проект «Малое и среднее предпринимательство и поддержка индивидуальной предпринимательской инициативы» (всего), в том числе:</t>
  </si>
  <si>
    <t>2. Комплекс процессных мероприятий «Пропаганда и популяризация предпринимательской деятельности» (всего), в том числе:</t>
  </si>
  <si>
    <t>3. Комплекс процессных мероприятий «Предоставление грантовой поддержки социальному и креативному предпринимательству» (всего), в том числе:</t>
  </si>
  <si>
    <t>4. Комплекс процессных мероприятий «Правовое просвещение и информирование в сфере защиты прав потребителей» (всего),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</si>
</sst>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tabSelected="1" zoomScale="87" zoomScaleNormal="87" workbookViewId="0">
      <pane xSplit="1" topLeftCell="B1" activePane="topRight" state="frozen"/>
      <selection pane="topRight" activeCell="E11" sqref="E11"/>
    </sheetView>
  </sheetViews>
  <sheetFormatPr defaultRowHeight="15" x14ac:dyDescent="0.25"/>
  <cols>
    <col min="1" max="1" width="54.7109375" style="6" customWidth="1"/>
    <col min="2" max="6" width="13.140625" style="7" customWidth="1"/>
    <col min="7" max="7" width="14.28515625" style="7" customWidth="1"/>
    <col min="8" max="10" width="11.7109375" style="7" customWidth="1"/>
    <col min="11" max="13" width="12.140625" style="7" customWidth="1"/>
    <col min="14" max="16" width="11.7109375" style="7" customWidth="1"/>
    <col min="17" max="19" width="14" style="7" customWidth="1"/>
    <col min="20" max="21" width="15.7109375" style="7" customWidth="1"/>
    <col min="22" max="22" width="17.28515625" style="8" customWidth="1"/>
    <col min="23" max="23" width="9.140625" style="7"/>
    <col min="24" max="16384" width="9.140625" style="6"/>
  </cols>
  <sheetData>
    <row r="1" spans="1:34" ht="18.75" x14ac:dyDescent="0.3">
      <c r="Q1" s="14" t="s">
        <v>4</v>
      </c>
      <c r="R1" s="14"/>
      <c r="S1" s="14"/>
      <c r="T1" s="14"/>
      <c r="U1" s="14"/>
      <c r="V1" s="14"/>
    </row>
    <row r="2" spans="1:34" ht="15.75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1"/>
      <c r="V2" s="5"/>
    </row>
    <row r="3" spans="1:34" s="7" customFormat="1" ht="96.75" customHeight="1" x14ac:dyDescent="0.25">
      <c r="A3" s="13"/>
      <c r="B3" s="11" t="s">
        <v>5</v>
      </c>
      <c r="C3" s="11" t="s">
        <v>6</v>
      </c>
      <c r="D3" s="11" t="s">
        <v>13</v>
      </c>
      <c r="E3" s="11" t="s">
        <v>7</v>
      </c>
      <c r="F3" s="11" t="s">
        <v>6</v>
      </c>
      <c r="G3" s="11" t="s">
        <v>14</v>
      </c>
      <c r="H3" s="11" t="s">
        <v>8</v>
      </c>
      <c r="I3" s="11" t="s">
        <v>6</v>
      </c>
      <c r="J3" s="11" t="s">
        <v>15</v>
      </c>
      <c r="K3" s="11" t="s">
        <v>9</v>
      </c>
      <c r="L3" s="11" t="s">
        <v>6</v>
      </c>
      <c r="M3" s="11" t="s">
        <v>16</v>
      </c>
      <c r="N3" s="11" t="s">
        <v>10</v>
      </c>
      <c r="O3" s="11" t="s">
        <v>6</v>
      </c>
      <c r="P3" s="11" t="s">
        <v>17</v>
      </c>
      <c r="Q3" s="11" t="s">
        <v>11</v>
      </c>
      <c r="R3" s="11" t="s">
        <v>6</v>
      </c>
      <c r="S3" s="11" t="s">
        <v>18</v>
      </c>
      <c r="T3" s="11" t="s">
        <v>12</v>
      </c>
      <c r="U3" s="11" t="s">
        <v>6</v>
      </c>
      <c r="V3" s="11" t="s">
        <v>19</v>
      </c>
    </row>
    <row r="4" spans="1:34" s="7" customFormat="1" ht="30" x14ac:dyDescent="0.25">
      <c r="A4" s="1" t="s">
        <v>1</v>
      </c>
      <c r="B4" s="15">
        <f t="shared" ref="B4" si="0">B5+B6</f>
        <v>7259.4000000000005</v>
      </c>
      <c r="C4" s="4">
        <f>D4-B4</f>
        <v>0</v>
      </c>
      <c r="D4" s="15">
        <f t="shared" ref="D4" si="1">D5+D6</f>
        <v>7259.4000000000005</v>
      </c>
      <c r="E4" s="4">
        <f>E5+E6</f>
        <v>7205.4000000000005</v>
      </c>
      <c r="F4" s="4">
        <f>G4-E4</f>
        <v>-4028.4000000000005</v>
      </c>
      <c r="G4" s="4">
        <f>G5+G6</f>
        <v>3177</v>
      </c>
      <c r="H4" s="4">
        <f>H5+H6</f>
        <v>5705.4000000000005</v>
      </c>
      <c r="I4" s="4">
        <f>J4-H4</f>
        <v>-2529.0000000000005</v>
      </c>
      <c r="J4" s="4">
        <f>J5+J6</f>
        <v>3176.4</v>
      </c>
      <c r="K4" s="4">
        <f>K5+K6</f>
        <v>5705.4000000000005</v>
      </c>
      <c r="L4" s="4">
        <f>M4-K4</f>
        <v>-2529.0000000000005</v>
      </c>
      <c r="M4" s="4">
        <f>M5+M6</f>
        <v>3176.4</v>
      </c>
      <c r="N4" s="4">
        <f>N5+N6</f>
        <v>5705.4000000000005</v>
      </c>
      <c r="O4" s="4">
        <f>P4-N4</f>
        <v>-4029.0000000000005</v>
      </c>
      <c r="P4" s="4">
        <f>P5+P6</f>
        <v>1676.4</v>
      </c>
      <c r="Q4" s="4">
        <f>Q5+Q6</f>
        <v>5705.4000000000005</v>
      </c>
      <c r="R4" s="4">
        <f>S4-Q4</f>
        <v>-4029.0000000000005</v>
      </c>
      <c r="S4" s="4">
        <f>S5+S6</f>
        <v>1676.4</v>
      </c>
      <c r="T4" s="4">
        <f>Q4+N4+K4+H4+E4+B4</f>
        <v>37286.400000000001</v>
      </c>
      <c r="U4" s="4">
        <f>V4-T4</f>
        <v>-17144.400000000001</v>
      </c>
      <c r="V4" s="9">
        <f>S4+P4+M4++J4+G4+D4</f>
        <v>20142</v>
      </c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s="7" customFormat="1" ht="15.75" x14ac:dyDescent="0.25">
      <c r="A5" s="1" t="s">
        <v>2</v>
      </c>
      <c r="B5" s="15">
        <f t="shared" ref="B5" si="2">B8</f>
        <v>4157.6000000000004</v>
      </c>
      <c r="C5" s="4">
        <f t="shared" ref="C5:C9" si="3">D5-B5</f>
        <v>0</v>
      </c>
      <c r="D5" s="15">
        <f t="shared" ref="D5" si="4">D8</f>
        <v>4157.6000000000004</v>
      </c>
      <c r="E5" s="4">
        <v>4157.6000000000004</v>
      </c>
      <c r="F5" s="4">
        <f t="shared" ref="F5:F15" si="5">G5-E5</f>
        <v>-4157.6000000000004</v>
      </c>
      <c r="G5" s="4">
        <v>0</v>
      </c>
      <c r="H5" s="4">
        <f>H8</f>
        <v>4157.6000000000004</v>
      </c>
      <c r="I5" s="4">
        <f t="shared" ref="I5:I6" si="6">J5-H5</f>
        <v>-4157.6000000000004</v>
      </c>
      <c r="J5" s="4">
        <v>0</v>
      </c>
      <c r="K5" s="4">
        <f>K8</f>
        <v>4157.6000000000004</v>
      </c>
      <c r="L5" s="4">
        <f>M5-K5</f>
        <v>-4157.6000000000004</v>
      </c>
      <c r="M5" s="4">
        <f>M8</f>
        <v>0</v>
      </c>
      <c r="N5" s="4">
        <f>N8</f>
        <v>4157.6000000000004</v>
      </c>
      <c r="O5" s="4">
        <f t="shared" ref="O5:O6" si="7">P5-N5</f>
        <v>-4157.6000000000004</v>
      </c>
      <c r="P5" s="4">
        <f>P8</f>
        <v>0</v>
      </c>
      <c r="Q5" s="4">
        <f>Q8</f>
        <v>4157.6000000000004</v>
      </c>
      <c r="R5" s="4">
        <f t="shared" ref="R5:R6" si="8">S5-Q5</f>
        <v>-4157.6000000000004</v>
      </c>
      <c r="S5" s="4">
        <f>S8</f>
        <v>0</v>
      </c>
      <c r="T5" s="4">
        <f>Q5+N5+K5+H5+E5+B5</f>
        <v>24945.599999999999</v>
      </c>
      <c r="U5" s="4">
        <f t="shared" ref="U5:U15" si="9">V5-T5</f>
        <v>-20788</v>
      </c>
      <c r="V5" s="9">
        <f>S5+P5+M5+J5+G5+D5</f>
        <v>4157.6000000000004</v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s="7" customFormat="1" ht="15.75" x14ac:dyDescent="0.25">
      <c r="A6" s="1" t="s">
        <v>3</v>
      </c>
      <c r="B6" s="16">
        <f t="shared" ref="B6" si="10">B9+B11+B13+B15</f>
        <v>3101.8</v>
      </c>
      <c r="C6" s="4">
        <f t="shared" si="3"/>
        <v>0</v>
      </c>
      <c r="D6" s="16">
        <f t="shared" ref="D6" si="11">D9+D11+D13+D15</f>
        <v>3101.8</v>
      </c>
      <c r="E6" s="4">
        <f>E9+E11+E13+E15</f>
        <v>3047.8</v>
      </c>
      <c r="F6" s="4">
        <f t="shared" si="5"/>
        <v>129.19999999999982</v>
      </c>
      <c r="G6" s="4">
        <f>G11+G13+G15</f>
        <v>3177</v>
      </c>
      <c r="H6" s="4">
        <f>H9+H11+H15</f>
        <v>1547.8000000000002</v>
      </c>
      <c r="I6" s="4">
        <f t="shared" si="6"/>
        <v>1628.6</v>
      </c>
      <c r="J6" s="4">
        <f>J11+J13+J15</f>
        <v>3176.4</v>
      </c>
      <c r="K6" s="4">
        <f>K9+K11+K14</f>
        <v>1547.8000000000002</v>
      </c>
      <c r="L6" s="4">
        <f>M6-K6</f>
        <v>1628.6</v>
      </c>
      <c r="M6" s="4">
        <f>M11+M13+M15</f>
        <v>3176.4</v>
      </c>
      <c r="N6" s="4">
        <f>N9+N11+N14</f>
        <v>1547.8000000000002</v>
      </c>
      <c r="O6" s="4">
        <f t="shared" si="7"/>
        <v>128.59999999999991</v>
      </c>
      <c r="P6" s="4">
        <f>P10+P15</f>
        <v>1676.4</v>
      </c>
      <c r="Q6" s="4">
        <f>Q9+Q11+Q15</f>
        <v>1547.8000000000002</v>
      </c>
      <c r="R6" s="4">
        <f t="shared" si="8"/>
        <v>128.59999999999991</v>
      </c>
      <c r="S6" s="4">
        <f>S10+S14</f>
        <v>1676.4</v>
      </c>
      <c r="T6" s="4">
        <f>Q6+N6+K6+H6+E6+B6</f>
        <v>12340.8</v>
      </c>
      <c r="U6" s="4">
        <f t="shared" si="9"/>
        <v>3643.6000000000022</v>
      </c>
      <c r="V6" s="9">
        <f>S6+P6+M6+J6+G6+D6</f>
        <v>15984.400000000001</v>
      </c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s="7" customFormat="1" ht="45" x14ac:dyDescent="0.25">
      <c r="A7" s="1" t="s">
        <v>20</v>
      </c>
      <c r="B7" s="15">
        <f t="shared" ref="B7" si="12">B8+B9</f>
        <v>4376.5</v>
      </c>
      <c r="C7" s="4">
        <f t="shared" si="3"/>
        <v>0</v>
      </c>
      <c r="D7" s="15">
        <f t="shared" ref="D7" si="13">D8+D9</f>
        <v>4376.5</v>
      </c>
      <c r="E7" s="4">
        <f>E8+E9</f>
        <v>4376.5</v>
      </c>
      <c r="F7" s="4">
        <f t="shared" si="5"/>
        <v>-4376.5</v>
      </c>
      <c r="G7" s="4">
        <v>0</v>
      </c>
      <c r="H7" s="4">
        <f>H8+H9</f>
        <v>4376.5</v>
      </c>
      <c r="I7" s="4">
        <v>0</v>
      </c>
      <c r="J7" s="4">
        <v>0</v>
      </c>
      <c r="K7" s="4">
        <f>K8+K9</f>
        <v>4376.5</v>
      </c>
      <c r="L7" s="4">
        <v>0</v>
      </c>
      <c r="M7" s="4">
        <v>0</v>
      </c>
      <c r="N7" s="4">
        <f>N8+N9</f>
        <v>4376.5</v>
      </c>
      <c r="O7" s="4">
        <v>0</v>
      </c>
      <c r="P7" s="4">
        <v>0</v>
      </c>
      <c r="Q7" s="4">
        <f>Q8+Q9</f>
        <v>4376.5</v>
      </c>
      <c r="R7" s="4">
        <v>0</v>
      </c>
      <c r="S7" s="4">
        <v>0</v>
      </c>
      <c r="T7" s="4">
        <f>Q7+N7+K7+H7+E7+B7</f>
        <v>26259</v>
      </c>
      <c r="U7" s="4">
        <f t="shared" si="9"/>
        <v>-21882.5</v>
      </c>
      <c r="V7" s="9">
        <f>S7+P7+M7+J7+G7+D7</f>
        <v>4376.5</v>
      </c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s="7" customFormat="1" ht="15.75" x14ac:dyDescent="0.25">
      <c r="A8" s="1" t="s">
        <v>2</v>
      </c>
      <c r="B8" s="17">
        <v>4157.6000000000004</v>
      </c>
      <c r="C8" s="4">
        <f t="shared" si="3"/>
        <v>0</v>
      </c>
      <c r="D8" s="17">
        <v>4157.6000000000004</v>
      </c>
      <c r="E8" s="4">
        <v>4157.6000000000004</v>
      </c>
      <c r="F8" s="4">
        <f t="shared" si="5"/>
        <v>-4157.6000000000004</v>
      </c>
      <c r="G8" s="4">
        <v>0</v>
      </c>
      <c r="H8" s="4">
        <v>4157.6000000000004</v>
      </c>
      <c r="I8" s="4">
        <v>0</v>
      </c>
      <c r="J8" s="4">
        <v>0</v>
      </c>
      <c r="K8" s="4">
        <v>4157.6000000000004</v>
      </c>
      <c r="L8" s="4">
        <v>0</v>
      </c>
      <c r="M8" s="4">
        <v>0</v>
      </c>
      <c r="N8" s="4">
        <v>4157.6000000000004</v>
      </c>
      <c r="O8" s="4">
        <v>0</v>
      </c>
      <c r="P8" s="4">
        <v>0</v>
      </c>
      <c r="Q8" s="4">
        <v>4157.6000000000004</v>
      </c>
      <c r="R8" s="4">
        <v>0</v>
      </c>
      <c r="S8" s="4">
        <v>0</v>
      </c>
      <c r="T8" s="4">
        <f>Q8+N8+K8+H8+E8+B8</f>
        <v>24945.599999999999</v>
      </c>
      <c r="U8" s="4">
        <f t="shared" si="9"/>
        <v>-20788</v>
      </c>
      <c r="V8" s="9">
        <f>S8+P8+M8+J8+G8+D8</f>
        <v>4157.6000000000004</v>
      </c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7" customFormat="1" ht="15.75" x14ac:dyDescent="0.25">
      <c r="A9" s="1" t="s">
        <v>3</v>
      </c>
      <c r="B9" s="12">
        <v>218.9</v>
      </c>
      <c r="C9" s="4">
        <f t="shared" si="3"/>
        <v>0</v>
      </c>
      <c r="D9" s="12">
        <v>218.9</v>
      </c>
      <c r="E9" s="4">
        <v>218.9</v>
      </c>
      <c r="F9" s="4">
        <f t="shared" si="5"/>
        <v>-218.9</v>
      </c>
      <c r="G9" s="4">
        <v>0</v>
      </c>
      <c r="H9" s="4">
        <v>218.9</v>
      </c>
      <c r="I9" s="4">
        <v>0</v>
      </c>
      <c r="J9" s="4">
        <v>0</v>
      </c>
      <c r="K9" s="4">
        <v>218.9</v>
      </c>
      <c r="L9" s="4">
        <v>0</v>
      </c>
      <c r="M9" s="4">
        <v>0</v>
      </c>
      <c r="N9" s="4">
        <v>218.9</v>
      </c>
      <c r="O9" s="4">
        <v>0</v>
      </c>
      <c r="P9" s="4">
        <v>0</v>
      </c>
      <c r="Q9" s="4">
        <v>218.9</v>
      </c>
      <c r="R9" s="4">
        <v>0</v>
      </c>
      <c r="S9" s="4">
        <v>0</v>
      </c>
      <c r="T9" s="4">
        <f>Q9+N9+K9+H9++E9+B9</f>
        <v>1313.4</v>
      </c>
      <c r="U9" s="4">
        <f t="shared" si="9"/>
        <v>-1094.5</v>
      </c>
      <c r="V9" s="9">
        <f>S9+P9+M9+J9+G9+D9</f>
        <v>218.9</v>
      </c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45" x14ac:dyDescent="0.25">
      <c r="A10" s="1" t="s">
        <v>21</v>
      </c>
      <c r="B10" s="15">
        <v>1295.0999999999999</v>
      </c>
      <c r="C10" s="2">
        <f t="shared" ref="C10:C15" si="14">D10-B10</f>
        <v>0</v>
      </c>
      <c r="D10" s="15">
        <v>1295.0999999999999</v>
      </c>
      <c r="E10" s="2">
        <v>1228.9000000000001</v>
      </c>
      <c r="F10" s="4">
        <f t="shared" si="5"/>
        <v>348.09999999999991</v>
      </c>
      <c r="G10" s="2">
        <v>1577</v>
      </c>
      <c r="H10" s="2">
        <v>1228.9000000000001</v>
      </c>
      <c r="I10" s="2">
        <f>J10-H10</f>
        <v>347.5</v>
      </c>
      <c r="J10" s="2">
        <v>1576.4</v>
      </c>
      <c r="K10" s="2">
        <v>1228.9000000000001</v>
      </c>
      <c r="L10" s="2">
        <f>M10-K10</f>
        <v>347.5</v>
      </c>
      <c r="M10" s="2">
        <v>1576.4</v>
      </c>
      <c r="N10" s="2">
        <v>1228.9000000000001</v>
      </c>
      <c r="O10" s="2">
        <f>P10-N10</f>
        <v>347.5</v>
      </c>
      <c r="P10" s="2">
        <v>1576.4</v>
      </c>
      <c r="Q10" s="2">
        <v>1228.9000000000001</v>
      </c>
      <c r="R10" s="2">
        <f>S10-Q10</f>
        <v>347.5</v>
      </c>
      <c r="S10" s="2">
        <v>1576.4</v>
      </c>
      <c r="T10" s="2">
        <f>Q10+N10+K10+H10+E10+B10</f>
        <v>7439.6</v>
      </c>
      <c r="U10" s="4">
        <f t="shared" si="9"/>
        <v>1738.1000000000004</v>
      </c>
      <c r="V10" s="10">
        <f>S10+P10+M10+J10+G10+D10</f>
        <v>9177.7000000000007</v>
      </c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s="7" customFormat="1" ht="21" customHeight="1" x14ac:dyDescent="0.25">
      <c r="A11" s="1" t="s">
        <v>3</v>
      </c>
      <c r="B11" s="15">
        <v>1295.0999999999999</v>
      </c>
      <c r="C11" s="2">
        <f t="shared" si="14"/>
        <v>0</v>
      </c>
      <c r="D11" s="15">
        <v>1295.0999999999999</v>
      </c>
      <c r="E11" s="2">
        <v>1228.9000000000001</v>
      </c>
      <c r="F11" s="4">
        <f t="shared" si="5"/>
        <v>348.09999999999991</v>
      </c>
      <c r="G11" s="2">
        <v>1577</v>
      </c>
      <c r="H11" s="2">
        <v>1228.9000000000001</v>
      </c>
      <c r="I11" s="2">
        <f>J11-H11</f>
        <v>347.5</v>
      </c>
      <c r="J11" s="2">
        <v>1576.4</v>
      </c>
      <c r="K11" s="2">
        <v>1228.9000000000001</v>
      </c>
      <c r="L11" s="2">
        <f>M11-K11</f>
        <v>347.5</v>
      </c>
      <c r="M11" s="2">
        <v>1576.4</v>
      </c>
      <c r="N11" s="2">
        <v>1228.9000000000001</v>
      </c>
      <c r="O11" s="2">
        <f t="shared" ref="O11:O15" si="15">P11-N11</f>
        <v>347.5</v>
      </c>
      <c r="P11" s="2">
        <v>1576.4</v>
      </c>
      <c r="Q11" s="2">
        <v>1228.9000000000001</v>
      </c>
      <c r="R11" s="2">
        <f t="shared" ref="R11" si="16">S11-Q11</f>
        <v>347.5</v>
      </c>
      <c r="S11" s="2">
        <v>1576.4</v>
      </c>
      <c r="T11" s="2">
        <f>Q11+N11+K11+H11+E11+B11</f>
        <v>7439.6</v>
      </c>
      <c r="U11" s="4">
        <f t="shared" si="9"/>
        <v>1738.1000000000004</v>
      </c>
      <c r="V11" s="10">
        <f>S11+P11+M11+J11+G11+D11</f>
        <v>9177.7000000000007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s="7" customFormat="1" ht="45" x14ac:dyDescent="0.25">
      <c r="A12" s="1" t="s">
        <v>22</v>
      </c>
      <c r="B12" s="18">
        <v>1470.8</v>
      </c>
      <c r="C12" s="2">
        <f t="shared" si="14"/>
        <v>0</v>
      </c>
      <c r="D12" s="18">
        <v>1470.8</v>
      </c>
      <c r="E12" s="2">
        <v>1500</v>
      </c>
      <c r="F12" s="4">
        <f t="shared" si="5"/>
        <v>0</v>
      </c>
      <c r="G12" s="2">
        <v>1500</v>
      </c>
      <c r="H12" s="2">
        <v>0</v>
      </c>
      <c r="I12" s="2">
        <v>0</v>
      </c>
      <c r="J12" s="2">
        <v>1500</v>
      </c>
      <c r="K12" s="2">
        <v>0</v>
      </c>
      <c r="L12" s="2">
        <v>0</v>
      </c>
      <c r="M12" s="2">
        <v>1500</v>
      </c>
      <c r="N12" s="2">
        <v>0</v>
      </c>
      <c r="O12" s="2">
        <f t="shared" si="15"/>
        <v>0</v>
      </c>
      <c r="P12" s="2">
        <v>0</v>
      </c>
      <c r="Q12" s="2">
        <v>0</v>
      </c>
      <c r="R12" s="2">
        <v>0</v>
      </c>
      <c r="S12" s="2">
        <v>0</v>
      </c>
      <c r="T12" s="2">
        <f>Q12+N12+K12+H12+E12+B12</f>
        <v>2970.8</v>
      </c>
      <c r="U12" s="4">
        <f t="shared" si="9"/>
        <v>3000</v>
      </c>
      <c r="V12" s="10">
        <f>S12+P12+M12+J12+G12+D12</f>
        <v>5970.8</v>
      </c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7" customFormat="1" ht="24.75" customHeight="1" x14ac:dyDescent="0.25">
      <c r="A13" s="1" t="s">
        <v>3</v>
      </c>
      <c r="B13" s="17">
        <v>1470.8</v>
      </c>
      <c r="C13" s="2">
        <f t="shared" si="14"/>
        <v>0</v>
      </c>
      <c r="D13" s="17">
        <v>1470.8</v>
      </c>
      <c r="E13" s="2">
        <v>1500</v>
      </c>
      <c r="F13" s="4">
        <f t="shared" si="5"/>
        <v>0</v>
      </c>
      <c r="G13" s="2">
        <v>1500</v>
      </c>
      <c r="H13" s="2">
        <v>0</v>
      </c>
      <c r="I13" s="2">
        <v>0</v>
      </c>
      <c r="J13" s="2">
        <v>1500</v>
      </c>
      <c r="K13" s="2">
        <v>0</v>
      </c>
      <c r="L13" s="2">
        <v>0</v>
      </c>
      <c r="M13" s="2">
        <v>1500</v>
      </c>
      <c r="N13" s="2">
        <v>0</v>
      </c>
      <c r="O13" s="2">
        <f t="shared" si="15"/>
        <v>0</v>
      </c>
      <c r="P13" s="2">
        <v>0</v>
      </c>
      <c r="Q13" s="2">
        <v>0</v>
      </c>
      <c r="R13" s="2">
        <v>0</v>
      </c>
      <c r="S13" s="2">
        <v>0</v>
      </c>
      <c r="T13" s="2">
        <f>Q13+N13+K13+H13+E13+B13</f>
        <v>2970.8</v>
      </c>
      <c r="U13" s="4">
        <f t="shared" si="9"/>
        <v>3000</v>
      </c>
      <c r="V13" s="10">
        <f>S13+P13+M13+J13+G13+D13</f>
        <v>5970.8</v>
      </c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7" customFormat="1" ht="45" x14ac:dyDescent="0.25">
      <c r="A14" s="1" t="s">
        <v>23</v>
      </c>
      <c r="B14" s="17">
        <v>117</v>
      </c>
      <c r="C14" s="2">
        <f t="shared" si="14"/>
        <v>0</v>
      </c>
      <c r="D14" s="17">
        <v>117</v>
      </c>
      <c r="E14" s="2">
        <v>100</v>
      </c>
      <c r="F14" s="4">
        <f t="shared" si="5"/>
        <v>0</v>
      </c>
      <c r="G14" s="2">
        <v>100</v>
      </c>
      <c r="H14" s="2">
        <v>100</v>
      </c>
      <c r="I14" s="2">
        <f>J14-H14</f>
        <v>0</v>
      </c>
      <c r="J14" s="2">
        <v>100</v>
      </c>
      <c r="K14" s="2">
        <v>100</v>
      </c>
      <c r="L14" s="2">
        <f>M14-K14</f>
        <v>0</v>
      </c>
      <c r="M14" s="2">
        <v>100</v>
      </c>
      <c r="N14" s="2">
        <v>100</v>
      </c>
      <c r="O14" s="2">
        <f t="shared" si="15"/>
        <v>0</v>
      </c>
      <c r="P14" s="2">
        <v>100</v>
      </c>
      <c r="Q14" s="2">
        <v>100</v>
      </c>
      <c r="R14" s="2">
        <f t="shared" ref="R14:R15" si="17">S14-Q14</f>
        <v>0</v>
      </c>
      <c r="S14" s="2">
        <v>100</v>
      </c>
      <c r="T14" s="2">
        <f>Q14+N14+K14+H14+E14+B14</f>
        <v>617</v>
      </c>
      <c r="U14" s="4">
        <f t="shared" si="9"/>
        <v>0</v>
      </c>
      <c r="V14" s="10">
        <f>S14+P14+M14+J14+G14+D14</f>
        <v>617</v>
      </c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7" customFormat="1" ht="15.75" x14ac:dyDescent="0.25">
      <c r="A15" s="3" t="s">
        <v>3</v>
      </c>
      <c r="B15" s="17">
        <v>117</v>
      </c>
      <c r="C15" s="2">
        <f t="shared" si="14"/>
        <v>0</v>
      </c>
      <c r="D15" s="17">
        <v>117</v>
      </c>
      <c r="E15" s="2">
        <v>100</v>
      </c>
      <c r="F15" s="4">
        <f t="shared" si="5"/>
        <v>0</v>
      </c>
      <c r="G15" s="2">
        <v>100</v>
      </c>
      <c r="H15" s="2">
        <v>100</v>
      </c>
      <c r="I15" s="2">
        <f>J15-H15</f>
        <v>0</v>
      </c>
      <c r="J15" s="2">
        <v>100</v>
      </c>
      <c r="K15" s="2">
        <v>100</v>
      </c>
      <c r="L15" s="2">
        <f>M15-K15</f>
        <v>0</v>
      </c>
      <c r="M15" s="2">
        <v>100</v>
      </c>
      <c r="N15" s="2">
        <v>100</v>
      </c>
      <c r="O15" s="2">
        <f t="shared" si="15"/>
        <v>0</v>
      </c>
      <c r="P15" s="2">
        <v>100</v>
      </c>
      <c r="Q15" s="2">
        <v>100</v>
      </c>
      <c r="R15" s="2">
        <f t="shared" si="17"/>
        <v>0</v>
      </c>
      <c r="S15" s="2">
        <v>100</v>
      </c>
      <c r="T15" s="2">
        <f>Q15+N15+K15+H15+E15+B15</f>
        <v>617</v>
      </c>
      <c r="U15" s="4">
        <f t="shared" si="9"/>
        <v>0</v>
      </c>
      <c r="V15" s="10">
        <f>S15+P15+M15+J15+G15+D15</f>
        <v>617</v>
      </c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s="7" customFormat="1" x14ac:dyDescent="0.25">
      <c r="A16" s="6"/>
      <c r="V16" s="8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s="7" customFormat="1" x14ac:dyDescent="0.25">
      <c r="A17" s="6"/>
      <c r="V17" s="8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4" s="7" customFormat="1" x14ac:dyDescent="0.25">
      <c r="A18" s="6"/>
      <c r="V18" s="8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s="7" customFormat="1" x14ac:dyDescent="0.25">
      <c r="A19" s="6"/>
      <c r="V19" s="8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</row>
  </sheetData>
  <mergeCells count="3">
    <mergeCell ref="A2:A3"/>
    <mergeCell ref="B2:T2"/>
    <mergeCell ref="Q1:V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Пешкина</dc:creator>
  <cp:lastModifiedBy>Ксения Пешкина</cp:lastModifiedBy>
  <cp:lastPrinted>2024-10-25T06:51:23Z</cp:lastPrinted>
  <dcterms:created xsi:type="dcterms:W3CDTF">2024-04-10T03:44:39Z</dcterms:created>
  <dcterms:modified xsi:type="dcterms:W3CDTF">2025-12-29T03:42:04Z</dcterms:modified>
</cp:coreProperties>
</file>