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ЭКОНОМИКА\Отчёт по муниципальной программе\2017\на 01.01.2018\"/>
    </mc:Choice>
  </mc:AlternateContent>
  <bookViews>
    <workbookView minimized="1" xWindow="120" yWindow="120" windowWidth="23250" windowHeight="10800"/>
  </bookViews>
  <sheets>
    <sheet name="Приложение  1 " sheetId="1" r:id="rId1"/>
  </sheets>
  <calcPr calcId="152511"/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I17" i="1"/>
  <c r="J17" i="1"/>
  <c r="K17" i="1"/>
  <c r="L17" i="1"/>
  <c r="M10" i="1"/>
  <c r="M17" i="1"/>
  <c r="N17" i="1"/>
  <c r="O17" i="1"/>
  <c r="P17" i="1"/>
  <c r="C17" i="1"/>
  <c r="Q17" i="1"/>
</calcChain>
</file>

<file path=xl/sharedStrings.xml><?xml version="1.0" encoding="utf-8"?>
<sst xmlns="http://schemas.openxmlformats.org/spreadsheetml/2006/main" count="60" uniqueCount="47">
  <si>
    <t xml:space="preserve">Приложение </t>
  </si>
  <si>
    <t>Отчёт о ходе реализации  муниципальной программы "Управление муниципальными финансами муниципального образования городской округ город Пыть-Ях на 2016-2020 годы"</t>
  </si>
  <si>
    <t>тыс. рублей</t>
  </si>
  <si>
    <t>№ п/п</t>
  </si>
  <si>
    <t>Основные мероприятия муниципальной программы (связь мероприятий с показателями муниципальной программы)</t>
  </si>
  <si>
    <t>План по программе</t>
  </si>
  <si>
    <t>Уточнённый план по бюджету</t>
  </si>
  <si>
    <t>Кассовое исполнение</t>
  </si>
  <si>
    <t>Результат реализации мероприятия, причина невыполнения или неполного выполнения мероприятия</t>
  </si>
  <si>
    <t>Всего</t>
  </si>
  <si>
    <t>Ф/Б</t>
  </si>
  <si>
    <t>О/Б</t>
  </si>
  <si>
    <t>М/Б</t>
  </si>
  <si>
    <t>Другие источники</t>
  </si>
  <si>
    <t>Организация планирования, исполнения бюджета городского округа и формирование отчетности об исполнении бюджета городского округа  (Показатели 1, 2)</t>
  </si>
  <si>
    <t>без финансирования</t>
  </si>
  <si>
    <t>Совершенствование системы оценки качества финансового менеджмента, осуществляемого главными распорядителями средств бюджета городского округа, главными администраторами доходов бюджета городского округа  (Показатель 3)</t>
  </si>
  <si>
    <t>ИТОГО</t>
  </si>
  <si>
    <t>Руководитель программы:</t>
  </si>
  <si>
    <t>Ф.И.О.</t>
  </si>
  <si>
    <t>подпись</t>
  </si>
  <si>
    <t>по состоянию на 01.01.2018 г.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</si>
  <si>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 (Показатель1,2)</t>
  </si>
  <si>
    <t xml:space="preserve">Обслуживание муниципального долга городского округа
(Показатель 5)
</t>
  </si>
  <si>
    <t>Осуществление контроля за соблюдением получателями муниципальных гарантий условий выделения, получения, целевого использования  (Показатель 4)</t>
  </si>
  <si>
    <t>Управление резервными средствами бюджета городского округа  (Показатель 1,2)</t>
  </si>
  <si>
    <t>Планирование ассигнований на погашение долговых обязательств городского округа (Показатель 5)</t>
  </si>
  <si>
    <t>Мониторинг состояния муниципального долга (Показатель 5)</t>
  </si>
  <si>
    <t>1.2.</t>
  </si>
  <si>
    <t>1.3.</t>
  </si>
  <si>
    <t>1.1.</t>
  </si>
  <si>
    <t>1.4.</t>
  </si>
  <si>
    <t>1.5.</t>
  </si>
  <si>
    <t>2.1.</t>
  </si>
  <si>
    <t>2.2.</t>
  </si>
  <si>
    <t>2.3.</t>
  </si>
  <si>
    <t>3.1</t>
  </si>
  <si>
    <t>Обеспечение доступа к муниципальному сегменту государственной интегрированной информационной системы управления общественными финансами «Электронный бюджет» (Показатель 6)</t>
  </si>
  <si>
    <t>январь-декабрь 2017 года</t>
  </si>
  <si>
    <t>Бюджет города формируется и утверждается в соответствии положением о бюджетном процессе в муниципальном образовании городской округ город Пыть-Ях, утвержденного решением Думы города от 21.03.2014 № 258 (в ред. от 28.11.2017 № 123). Распоряжением администрации утверждается  график подготовки, рассмотрения документов и материалов, разрабатываемых при составлении проекта решения о бюджете городского округа города Пыть-Яха на очередной финансовый год и плановый период. В целях своевременного и качественного проведения работы по разработке проекта бюджета принято постановление администрации города от 14.07.2014 № 175-па (в ред. от 24.07.2017 № 193-па). 
Исполнение бюджета города по расходам начинается с составления сводной бюджетной росписи. Ее составление регулирует Порядок составления и ведения сводной бюджетной росписи бюджета города Пыть-Яха, бюджетных росписей главных распорядителей средств бюджета города Пыть-Яха (главных администраторов источников внутреннего финансирования дефицита бюджета города Пыть-Яха) и лимитов бюджетных обязательств города Пыть-Яха, утверждённый приказом комитета по финансам от 30.12.2015 № 34. Начало работы по составлению проекта бюджета города начинается с утверждения Графика подготовки, рассмотрения документов и материалов, разрабатываемых  при составлении проекта решения  о бюджете городского округа  города Пыть-Яха на очередной финансовый год и плановый период. Для разработки проекта бюджета города Пыть-Яха на 2018 год и плановый период 2019-2020 годы такой график утверждён распоряжением администрации города от 02.06.2017 № 1016-ра .Результатом   проделанной работы является утверждение  Думой города Пыть-Яха бюджета города Пыть-Яха  на 2018 год и плановый период 2019-2020 годы (решение Думы города от 21.12.2017 № 129</t>
  </si>
  <si>
    <t>Целью мониторинга является: выявление ошибок, допущенных главными распорядителями  средств бюджета муниципального образования; оценка качества операций, проводимых при планировании и исполнении бюджета главными распорядителями, распорядителями средств местного бюджета. Для реализации данных целей ежегодно в срок до 30 апреля  проводится мониторинг качества финансового менеджмента в соответствии с  распоряжением администрации города от 03.02.2012 № 253-ра «Об организации проведения мониторинга качества финансового менеджмента, осуществляемого главными распорядителями средств бюджета города, главными администраторами доходов бюджета города». За последние 5 лет наблюдается тенденция роста среднего балла рейтинга  главных распорядителей (распорядителей) средств бюджета. Из 57,6 баллов за 2011 год к 2016 году – 74,9. За показатель 77% итоговой бальной оценки в 2011 из 9 участников мониторинга финансового  менеджмента ни один не перешагнул. Так к 2016 году  - 5. Это  свидетельствует о заинтересованности участников мониторинга  финансового процесса в обеспечении максимально результативного и эффективного использования бюджетных средств, и выявлении допускаемых ими в ходе планирования и исполнения бюджета,  ошибок, и в последствии, их устранения</t>
  </si>
  <si>
    <t>В соответствии с условиями муниципального контракта №0187300019416000180-0269542-01 от 29.08.2016 заключенным с ПАО "Совком банк"  по предоставлению денежных средств в форме открытия кредитной линии оплата процентов осуществляется в срок до 10 числа месяца , следующего за месяцем , за который начислены проценты, график гашения основного долга  не предусмотрен, по  состоянию на 01.01.2018 расходы на обслуживание муниципального долга ( оплата процентов) составили 10 121,2 тыс.руб., погашение основного долга составило 25 000,0 тыс.руб.</t>
  </si>
  <si>
    <t>На основании предъявленных требований Ф-ла ЗС ПАО Банка "ФК Открыие" об исполнении обязательств по муниципальным гарантиям, а также в соответствии Договорами о предоставлении муниципальной гарантии №14 от 08.06.2016г. и  №29 от 23.04.2014 осуществлены расходы по исполнению долговых обязательств по муниципальным гарантиям в сумме 10 391,1 тыс.руб.</t>
  </si>
  <si>
    <t>Своевременное погашение муниципальных гарантий по состоянию на 01.01.2018 г. составило 68 260,3 тыс.руб.</t>
  </si>
  <si>
    <t xml:space="preserve"> Своевременное погашение муниципальных гарантий по состоянию на 01.01.2018 г. составило 68 260,3 тыс.руб.</t>
  </si>
  <si>
    <t>В связи с отсутствием потребности в  средствах, иным образом зарезервированных в бюджете города в соответствии с действующим законодательством, с целью последующего их распределения при наступлении установленных условий, выделение бюджетных ассигнований из резервного фонда не производилось, в связи с чем сложилась экономия бюджетных средств в сумме 5 071,6 тыс. рублей</t>
  </si>
  <si>
    <t>Е.Г. Баляева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</si>
</sst>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49" fontId="3" fillId="0" borderId="3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/>
    <xf numFmtId="0" fontId="2" fillId="0" borderId="2" xfId="0" applyFont="1" applyBorder="1"/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wrapText="1"/>
    </xf>
    <xf numFmtId="49" fontId="1" fillId="0" borderId="0" xfId="0" applyNumberFormat="1" applyFont="1"/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/>
    <xf numFmtId="49" fontId="5" fillId="0" borderId="0" xfId="0" applyNumberFormat="1" applyFont="1"/>
    <xf numFmtId="164" fontId="3" fillId="0" borderId="2" xfId="0" applyNumberFormat="1" applyFont="1" applyBorder="1" applyAlignment="1">
      <alignment vertical="center" wrapText="1"/>
    </xf>
    <xf numFmtId="0" fontId="3" fillId="0" borderId="0" xfId="0" applyFont="1"/>
    <xf numFmtId="0" fontId="3" fillId="0" borderId="2" xfId="0" applyFont="1" applyBorder="1" applyAlignment="1">
      <alignment horizontal="center"/>
    </xf>
    <xf numFmtId="164" fontId="7" fillId="0" borderId="2" xfId="0" applyNumberFormat="1" applyFont="1" applyBorder="1"/>
    <xf numFmtId="164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wrapText="1"/>
    </xf>
    <xf numFmtId="49" fontId="4" fillId="0" borderId="13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0" fillId="0" borderId="4" xfId="0" applyFont="1" applyBorder="1"/>
    <xf numFmtId="0" fontId="1" fillId="0" borderId="2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C10" workbookViewId="0">
      <selection activeCell="R14" sqref="R14"/>
    </sheetView>
  </sheetViews>
  <sheetFormatPr defaultColWidth="9.140625" defaultRowHeight="15" x14ac:dyDescent="0.25"/>
  <cols>
    <col min="1" max="1" width="3.42578125" style="17" customWidth="1"/>
    <col min="2" max="2" width="52" style="1" customWidth="1"/>
    <col min="3" max="3" width="11" style="22" customWidth="1"/>
    <col min="4" max="4" width="4.5703125" style="22" customWidth="1"/>
    <col min="5" max="5" width="4.7109375" style="22" customWidth="1"/>
    <col min="6" max="6" width="10" style="22" customWidth="1"/>
    <col min="7" max="7" width="9.5703125" style="22" customWidth="1"/>
    <col min="8" max="8" width="9" style="22" customWidth="1"/>
    <col min="9" max="9" width="5.140625" style="22" customWidth="1"/>
    <col min="10" max="10" width="4.85546875" style="22" customWidth="1"/>
    <col min="11" max="12" width="9.140625" style="22"/>
    <col min="13" max="13" width="8.5703125" style="22" customWidth="1"/>
    <col min="14" max="14" width="5.5703125" style="22" customWidth="1"/>
    <col min="15" max="15" width="3.7109375" style="22" customWidth="1"/>
    <col min="16" max="17" width="9.140625" style="22"/>
    <col min="18" max="18" width="82.28515625" style="1" customWidth="1"/>
    <col min="19" max="16384" width="9.140625" style="1"/>
  </cols>
  <sheetData>
    <row r="1" spans="1:18" x14ac:dyDescent="0.25">
      <c r="R1" s="1" t="s">
        <v>0</v>
      </c>
    </row>
    <row r="2" spans="1:18" ht="27" customHeight="1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16.5" customHeight="1" x14ac:dyDescent="0.25">
      <c r="A3" s="33" t="s">
        <v>21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x14ac:dyDescent="0.25">
      <c r="G4" s="39" t="s">
        <v>38</v>
      </c>
      <c r="H4" s="39"/>
      <c r="I4" s="39"/>
      <c r="J4" s="39"/>
      <c r="K4" s="39"/>
      <c r="Q4" s="22" t="s">
        <v>2</v>
      </c>
    </row>
    <row r="5" spans="1:18" ht="25.5" customHeight="1" x14ac:dyDescent="0.25">
      <c r="A5" s="34" t="s">
        <v>3</v>
      </c>
      <c r="B5" s="35" t="s">
        <v>4</v>
      </c>
      <c r="C5" s="35" t="s">
        <v>5</v>
      </c>
      <c r="D5" s="35"/>
      <c r="E5" s="35"/>
      <c r="F5" s="35"/>
      <c r="G5" s="35"/>
      <c r="H5" s="35" t="s">
        <v>6</v>
      </c>
      <c r="I5" s="35"/>
      <c r="J5" s="35"/>
      <c r="K5" s="35"/>
      <c r="L5" s="35"/>
      <c r="M5" s="36" t="s">
        <v>7</v>
      </c>
      <c r="N5" s="36"/>
      <c r="O5" s="36"/>
      <c r="P5" s="36"/>
      <c r="Q5" s="36"/>
      <c r="R5" s="37" t="s">
        <v>8</v>
      </c>
    </row>
    <row r="6" spans="1:18" ht="27.75" customHeight="1" x14ac:dyDescent="0.25">
      <c r="A6" s="34"/>
      <c r="B6" s="35"/>
      <c r="C6" s="2" t="s">
        <v>9</v>
      </c>
      <c r="D6" s="2" t="s">
        <v>10</v>
      </c>
      <c r="E6" s="15" t="s">
        <v>11</v>
      </c>
      <c r="F6" s="15" t="s">
        <v>12</v>
      </c>
      <c r="G6" s="15" t="s">
        <v>13</v>
      </c>
      <c r="H6" s="2" t="s">
        <v>9</v>
      </c>
      <c r="I6" s="2" t="s">
        <v>10</v>
      </c>
      <c r="J6" s="15" t="s">
        <v>11</v>
      </c>
      <c r="K6" s="15" t="s">
        <v>12</v>
      </c>
      <c r="L6" s="15" t="s">
        <v>13</v>
      </c>
      <c r="M6" s="2" t="s">
        <v>9</v>
      </c>
      <c r="N6" s="2" t="s">
        <v>10</v>
      </c>
      <c r="O6" s="15" t="s">
        <v>11</v>
      </c>
      <c r="P6" s="15" t="s">
        <v>12</v>
      </c>
      <c r="Q6" s="15" t="s">
        <v>13</v>
      </c>
      <c r="R6" s="38"/>
    </row>
    <row r="7" spans="1:18" s="5" customFormat="1" x14ac:dyDescent="0.25">
      <c r="A7" s="18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15">
        <v>7</v>
      </c>
      <c r="H7" s="15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  <c r="O7" s="23">
        <v>15</v>
      </c>
      <c r="P7" s="23">
        <v>16</v>
      </c>
      <c r="Q7" s="23">
        <v>17</v>
      </c>
      <c r="R7" s="4">
        <v>18</v>
      </c>
    </row>
    <row r="8" spans="1:18" ht="295.5" customHeight="1" x14ac:dyDescent="0.25">
      <c r="A8" s="18" t="s">
        <v>30</v>
      </c>
      <c r="B8" s="6" t="s">
        <v>14</v>
      </c>
      <c r="C8" s="41" t="s">
        <v>15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3"/>
      <c r="R8" s="27" t="s">
        <v>39</v>
      </c>
    </row>
    <row r="9" spans="1:18" ht="194.25" customHeight="1" x14ac:dyDescent="0.25">
      <c r="A9" s="18" t="s">
        <v>28</v>
      </c>
      <c r="B9" s="6" t="s">
        <v>16</v>
      </c>
      <c r="C9" s="44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6"/>
      <c r="R9" s="7" t="s">
        <v>40</v>
      </c>
    </row>
    <row r="10" spans="1:18" ht="25.5" x14ac:dyDescent="0.25">
      <c r="A10" s="18" t="s">
        <v>29</v>
      </c>
      <c r="B10" s="6" t="s">
        <v>25</v>
      </c>
      <c r="C10" s="8">
        <v>0</v>
      </c>
      <c r="D10" s="8">
        <v>0</v>
      </c>
      <c r="E10" s="9">
        <v>0</v>
      </c>
      <c r="F10" s="9">
        <v>0</v>
      </c>
      <c r="G10" s="8">
        <v>0</v>
      </c>
      <c r="H10" s="8">
        <v>0</v>
      </c>
      <c r="I10" s="9">
        <v>0</v>
      </c>
      <c r="J10" s="9">
        <v>0</v>
      </c>
      <c r="K10" s="9">
        <v>0</v>
      </c>
      <c r="L10" s="9">
        <v>0</v>
      </c>
      <c r="M10" s="8">
        <f>N10+O10+P10+Q10</f>
        <v>0</v>
      </c>
      <c r="N10" s="9">
        <v>0</v>
      </c>
      <c r="O10" s="9">
        <v>0</v>
      </c>
      <c r="P10" s="9">
        <v>0</v>
      </c>
      <c r="Q10" s="9">
        <v>0</v>
      </c>
      <c r="R10" s="28"/>
    </row>
    <row r="11" spans="1:18" ht="44.25" customHeight="1" x14ac:dyDescent="0.25">
      <c r="A11" s="18" t="s">
        <v>31</v>
      </c>
      <c r="B11" s="10" t="s">
        <v>24</v>
      </c>
      <c r="C11" s="47" t="s">
        <v>15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9"/>
      <c r="R11" s="32" t="s">
        <v>43</v>
      </c>
    </row>
    <row r="12" spans="1:18" ht="60" customHeight="1" x14ac:dyDescent="0.25">
      <c r="A12" s="18" t="s">
        <v>32</v>
      </c>
      <c r="B12" s="10" t="s">
        <v>22</v>
      </c>
      <c r="C12" s="8">
        <v>5071.6000000000004</v>
      </c>
      <c r="D12" s="25">
        <v>0</v>
      </c>
      <c r="E12" s="25">
        <v>0</v>
      </c>
      <c r="F12" s="25">
        <v>5071.6000000000004</v>
      </c>
      <c r="G12" s="25">
        <v>0</v>
      </c>
      <c r="H12" s="25">
        <v>5071.6000000000004</v>
      </c>
      <c r="I12" s="25">
        <v>0</v>
      </c>
      <c r="J12" s="25">
        <v>0</v>
      </c>
      <c r="K12" s="25">
        <v>5071.6000000000004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11" t="s">
        <v>45</v>
      </c>
    </row>
    <row r="13" spans="1:18" ht="76.5" customHeight="1" x14ac:dyDescent="0.25">
      <c r="A13" s="18" t="s">
        <v>33</v>
      </c>
      <c r="B13" s="6" t="s">
        <v>23</v>
      </c>
      <c r="C13" s="8">
        <v>10162.6</v>
      </c>
      <c r="D13" s="25">
        <v>0</v>
      </c>
      <c r="E13" s="26">
        <v>0</v>
      </c>
      <c r="F13" s="26">
        <v>10162.6</v>
      </c>
      <c r="G13" s="25">
        <v>0</v>
      </c>
      <c r="H13" s="25">
        <v>10162.6</v>
      </c>
      <c r="I13" s="26">
        <v>0</v>
      </c>
      <c r="J13" s="26">
        <v>0</v>
      </c>
      <c r="K13" s="26">
        <v>10162.6</v>
      </c>
      <c r="L13" s="26">
        <v>0</v>
      </c>
      <c r="M13" s="25">
        <v>10121.200000000001</v>
      </c>
      <c r="N13" s="26">
        <v>0</v>
      </c>
      <c r="O13" s="26">
        <v>0</v>
      </c>
      <c r="P13" s="26">
        <v>10121.200000000001</v>
      </c>
      <c r="Q13" s="26">
        <v>0</v>
      </c>
      <c r="R13" s="11" t="s">
        <v>41</v>
      </c>
    </row>
    <row r="14" spans="1:18" ht="52.15" customHeight="1" x14ac:dyDescent="0.25">
      <c r="A14" s="18" t="s">
        <v>34</v>
      </c>
      <c r="B14" s="6" t="s">
        <v>26</v>
      </c>
      <c r="C14" s="21">
        <v>13262</v>
      </c>
      <c r="D14" s="25"/>
      <c r="E14" s="25"/>
      <c r="F14" s="25">
        <v>13262</v>
      </c>
      <c r="G14" s="25"/>
      <c r="H14" s="25">
        <v>13262</v>
      </c>
      <c r="I14" s="25"/>
      <c r="J14" s="25"/>
      <c r="K14" s="25">
        <v>13262</v>
      </c>
      <c r="L14" s="25"/>
      <c r="M14" s="25">
        <v>10391.1</v>
      </c>
      <c r="N14" s="25"/>
      <c r="O14" s="25"/>
      <c r="P14" s="25">
        <v>10391.1</v>
      </c>
      <c r="Q14" s="25"/>
      <c r="R14" s="29" t="s">
        <v>42</v>
      </c>
    </row>
    <row r="15" spans="1:18" ht="34.15" customHeight="1" x14ac:dyDescent="0.25">
      <c r="A15" s="18" t="s">
        <v>35</v>
      </c>
      <c r="B15" s="6" t="s">
        <v>27</v>
      </c>
      <c r="C15" s="44" t="s">
        <v>15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6"/>
      <c r="R15" s="30" t="s">
        <v>44</v>
      </c>
    </row>
    <row r="16" spans="1:18" ht="51" x14ac:dyDescent="0.25">
      <c r="A16" s="18" t="s">
        <v>36</v>
      </c>
      <c r="B16" s="6" t="s">
        <v>37</v>
      </c>
      <c r="C16" s="47" t="s">
        <v>15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  <c r="R16" s="16"/>
    </row>
    <row r="17" spans="1:18" ht="25.5" customHeight="1" x14ac:dyDescent="0.25">
      <c r="A17" s="19" t="s">
        <v>17</v>
      </c>
      <c r="B17" s="12"/>
      <c r="C17" s="24">
        <f t="shared" ref="C17:P17" si="0">C13+C10+C14+C12</f>
        <v>28496.199999999997</v>
      </c>
      <c r="D17" s="24">
        <f t="shared" si="0"/>
        <v>0</v>
      </c>
      <c r="E17" s="24">
        <f t="shared" si="0"/>
        <v>0</v>
      </c>
      <c r="F17" s="24">
        <f t="shared" si="0"/>
        <v>28496.199999999997</v>
      </c>
      <c r="G17" s="24">
        <f t="shared" si="0"/>
        <v>0</v>
      </c>
      <c r="H17" s="24">
        <f t="shared" si="0"/>
        <v>28496.199999999997</v>
      </c>
      <c r="I17" s="24">
        <f t="shared" si="0"/>
        <v>0</v>
      </c>
      <c r="J17" s="24">
        <f t="shared" si="0"/>
        <v>0</v>
      </c>
      <c r="K17" s="24">
        <f t="shared" si="0"/>
        <v>28496.199999999997</v>
      </c>
      <c r="L17" s="24">
        <f t="shared" si="0"/>
        <v>0</v>
      </c>
      <c r="M17" s="24">
        <f t="shared" si="0"/>
        <v>20512.300000000003</v>
      </c>
      <c r="N17" s="24">
        <f t="shared" si="0"/>
        <v>0</v>
      </c>
      <c r="O17" s="24">
        <f t="shared" si="0"/>
        <v>0</v>
      </c>
      <c r="P17" s="24">
        <f t="shared" si="0"/>
        <v>20512.300000000003</v>
      </c>
      <c r="Q17" s="24">
        <f>Q13+Q10</f>
        <v>0</v>
      </c>
      <c r="R17" s="13"/>
    </row>
    <row r="19" spans="1:18" s="14" customFormat="1" ht="18.75" x14ac:dyDescent="0.3">
      <c r="A19" s="20"/>
      <c r="B19" s="31" t="s">
        <v>18</v>
      </c>
      <c r="C19" s="50" t="s">
        <v>46</v>
      </c>
      <c r="D19" s="50"/>
      <c r="E19" s="50"/>
      <c r="F19" s="22"/>
      <c r="G19" s="39"/>
      <c r="H19" s="39"/>
      <c r="I19" s="39"/>
      <c r="J19" s="39"/>
      <c r="K19" s="39"/>
      <c r="L19" s="22"/>
      <c r="M19" s="22"/>
      <c r="N19" s="22"/>
      <c r="O19" s="22"/>
      <c r="P19" s="22"/>
      <c r="Q19" s="22"/>
    </row>
    <row r="20" spans="1:18" x14ac:dyDescent="0.25">
      <c r="D20" s="22" t="s">
        <v>19</v>
      </c>
      <c r="H20" s="40" t="s">
        <v>20</v>
      </c>
      <c r="I20" s="40"/>
    </row>
  </sheetData>
  <mergeCells count="16">
    <mergeCell ref="H20:I20"/>
    <mergeCell ref="C8:Q9"/>
    <mergeCell ref="C11:Q11"/>
    <mergeCell ref="C19:E19"/>
    <mergeCell ref="G19:K19"/>
    <mergeCell ref="C15:Q15"/>
    <mergeCell ref="C16:Q16"/>
    <mergeCell ref="A2:R2"/>
    <mergeCell ref="A3:R3"/>
    <mergeCell ref="A5:A6"/>
    <mergeCell ref="B5:B6"/>
    <mergeCell ref="C5:G5"/>
    <mergeCell ref="H5:L5"/>
    <mergeCell ref="M5:Q5"/>
    <mergeCell ref="R5:R6"/>
    <mergeCell ref="G4:K4"/>
  </mergeCells>
  <phoneticPr fontId="9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1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Людмила Фатхиева</cp:lastModifiedBy>
  <cp:lastPrinted>2018-01-18T09:36:03Z</cp:lastPrinted>
  <dcterms:created xsi:type="dcterms:W3CDTF">2017-01-27T05:27:23Z</dcterms:created>
  <dcterms:modified xsi:type="dcterms:W3CDTF">2018-01-25T06:01:44Z</dcterms:modified>
</cp:coreProperties>
</file>