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2021\ОТЧЕТЫ\Отчет о ходе реализации Муниц.программ\январь -декабрь 202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2" l="1"/>
  <c r="O27" i="2"/>
  <c r="N27" i="2"/>
  <c r="L27" i="2"/>
  <c r="J27" i="2"/>
  <c r="I27" i="2"/>
  <c r="G27" i="2"/>
  <c r="D27" i="2"/>
  <c r="P23" i="2"/>
  <c r="M23" i="2"/>
  <c r="H23" i="2"/>
  <c r="F23" i="2"/>
  <c r="C23" i="2"/>
  <c r="K21" i="2"/>
  <c r="K23" i="2" s="1"/>
  <c r="P19" i="2"/>
  <c r="M19" i="2"/>
  <c r="K19" i="2"/>
  <c r="H19" i="2"/>
  <c r="F19" i="2"/>
  <c r="C19" i="2"/>
  <c r="C27" i="2" l="1"/>
  <c r="F27" i="2"/>
  <c r="K27" i="2"/>
  <c r="H27" i="2"/>
  <c r="M27" i="2"/>
  <c r="P27" i="2"/>
  <c r="P23" i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<sst xmlns="http://schemas.openxmlformats.org/spreadsheetml/2006/main" count="126" uniqueCount="59">
  <si>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</si>
  <si>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</si>
  <si>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</si>
  <si>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</si>
  <si>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</si>
  <si>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</si>
  <si>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</si>
  <si>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</si>
  <si>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</si>
  <si>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</si>
  <si>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</si>
  <si>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</si>
  <si>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</si>
  <si>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</si>
  <si>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</si>
  <si>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</si>
  <si>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</si>
  <si>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</si>
  <si>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</si>
  <si>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</si>
  <si>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</si>
  <si>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</si>
  <si>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</si>
  <si>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</si>
  <si>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</si>
  <si>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</si>
  <si>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</si>
  <si>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</si>
  <si>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</si>
  <si>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</si>
  <si>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</si>
  <si>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</si>
  <si>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</si>
  <si>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</si>
  <si>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</si>
  <si>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</si>
  <si>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</si>
  <si>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</si>
  <si>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</si>
  <si>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</si>
  <si>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</si>
  <si>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</si>
  <si>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</si>
  <si>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</si>
  <si>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</si>
  <si>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>за январь - сентябрь 2021 года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</si>
  <si>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Белоус Е.В. И.о.заместителя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</si>
  <si>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Остаток по мероприятию на 01.10.2021 составляет 422 278,41 рублей.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</si>
  <si>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По состоянию на 30.09.2021 работы выполнены в полном объхеме, надлежащего качества и оплачены в размере 345 377,69.                                                            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запланированные 955 300,00 на обустройство и содержание минерализованных полос и противопожарных разрывов на 01.10.2021 освоены в полном объеме.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</si>
  <si>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По состоянию на 30.09.2021 оплачено 413 797,22 руб. Остаток по контракту составил 59 702,78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</si>
  <si>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30.09.2021 оплачено по муниципальному контракту 1080500,00 руб. Остаток по муниципальному контракту составил 306000,00 руб.</t>
  </si>
  <si>
    <t>освоено 15 927 168,76. Остаток по мероприятию – 2 422 831,24 руб.</t>
  </si>
  <si>
    <t>за январь - декабрь 2021 года</t>
  </si>
  <si>
    <t>Муниципальный контракт №172 от 24.11.2021, доп.соглашение №1 от 26.11.2021.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</si>
  <si>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                                                   3. Счет № ТРОО-000418 от 08.12.2021 на сумму 8800,00 руб.
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</si>
  <si>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и сроком выполнения работ с 01.01.2021 по 30.06.2021. По состоянию на 31.12.2021 денежные средства освоены в полном объеме.</t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</si>
  <si>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На основании распоряжения от 09.11.2021 2121-ра заключено Соглашение № 55 от 10.11.2021 на содержание, обслуживание и ремонт наружных источников противопожарного водоснабжения с МУП "УГХ" м.о.г. Пыть-Ях за 3 квартал 2021 на общую сумму 238 333,91 (оплачено в полном объеме). На основании распоряжения от 27.12.2021 2493-ра заключено Соглашение № 65 от 27.12.2021 на содержание, обслуживание и ремонт наружных источников противопожарного водоснабжения с МУП "УГХ" м.о.г. Пыть-Ях за 4 квартал 2021 на общую сумму 183 944,50 (оплачено в полном объеме).</t>
  </si>
  <si>
    <t>На 31.12.2021 денежные средства освоены в полном объеме.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</si>
  <si>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31.12.2021 денежные средства освоены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</si>
</sst>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zoomScale="60" zoomScaleNormal="100" workbookViewId="0">
      <selection activeCell="C19" sqref="C1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1" customFormat="1" ht="20.25" x14ac:dyDescent="0.3">
      <c r="A3" s="34" t="s">
        <v>31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1" customFormat="1" ht="20.25" x14ac:dyDescent="0.3">
      <c r="A4" s="34" t="s">
        <v>52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8" spans="1:18" x14ac:dyDescent="0.35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121.5" x14ac:dyDescent="0.35">
      <c r="A9" s="33"/>
      <c r="B9" s="3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2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35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15</v>
      </c>
      <c r="N12" s="8">
        <v>0</v>
      </c>
      <c r="O12" s="8">
        <v>0</v>
      </c>
      <c r="P12" s="8">
        <v>15</v>
      </c>
      <c r="Q12" s="9">
        <v>0</v>
      </c>
      <c r="R12" s="10" t="s">
        <v>53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69.900000000000006</v>
      </c>
      <c r="N14" s="8">
        <v>0</v>
      </c>
      <c r="O14" s="8">
        <v>0</v>
      </c>
      <c r="P14" s="8">
        <v>69.900000000000006</v>
      </c>
      <c r="Q14" s="9">
        <v>0</v>
      </c>
      <c r="R14" s="11" t="s">
        <v>54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3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473.5</v>
      </c>
      <c r="N16" s="26">
        <v>0</v>
      </c>
      <c r="O16" s="26">
        <v>0</v>
      </c>
      <c r="P16" s="13">
        <v>473.5</v>
      </c>
      <c r="Q16" s="26">
        <v>0</v>
      </c>
      <c r="R16" s="10" t="s">
        <v>55</v>
      </c>
    </row>
    <row r="17" spans="1:18" s="23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523.20000000000005</v>
      </c>
      <c r="N17" s="13">
        <v>0</v>
      </c>
      <c r="O17" s="13">
        <v>0</v>
      </c>
      <c r="P17" s="13">
        <v>523.20000000000005</v>
      </c>
      <c r="Q17" s="13">
        <v>0</v>
      </c>
      <c r="R17" s="10" t="s">
        <v>40</v>
      </c>
    </row>
    <row r="18" spans="1:18" s="23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1386.5</v>
      </c>
      <c r="N18" s="13">
        <v>0</v>
      </c>
      <c r="O18" s="13">
        <v>0</v>
      </c>
      <c r="P18" s="13">
        <v>1386.5</v>
      </c>
      <c r="Q18" s="13">
        <v>0</v>
      </c>
      <c r="R18" s="14" t="s">
        <v>58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2525.1999999999998</v>
      </c>
      <c r="N19" s="13">
        <v>0</v>
      </c>
      <c r="O19" s="13">
        <v>0</v>
      </c>
      <c r="P19" s="13">
        <f>P12+P13+P14+P15+P16+P17+P18</f>
        <v>2525.1999999999998</v>
      </c>
      <c r="Q19" s="13">
        <v>0</v>
      </c>
      <c r="R19" s="14"/>
    </row>
    <row r="20" spans="1:18" ht="36" customHeight="1" x14ac:dyDescent="0.35">
      <c r="A20" s="38" t="s">
        <v>20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743.7</v>
      </c>
      <c r="N21" s="13">
        <v>0</v>
      </c>
      <c r="O21" s="13">
        <v>0</v>
      </c>
      <c r="P21" s="13">
        <v>743.7</v>
      </c>
      <c r="Q21" s="13">
        <v>0</v>
      </c>
      <c r="R21" s="10" t="s">
        <v>56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48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1699</v>
      </c>
      <c r="N23" s="15">
        <v>0</v>
      </c>
      <c r="O23" s="15">
        <v>0</v>
      </c>
      <c r="P23" s="15">
        <f>P21+P22</f>
        <v>1699</v>
      </c>
      <c r="Q23" s="15">
        <v>0</v>
      </c>
      <c r="R23" s="16"/>
    </row>
    <row r="24" spans="1:18" ht="33" customHeight="1" x14ac:dyDescent="0.3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21.5" x14ac:dyDescent="0.35">
      <c r="A25" s="12" t="s">
        <v>26</v>
      </c>
      <c r="B25" s="7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7">
        <v>18350</v>
      </c>
      <c r="N25" s="17">
        <v>0</v>
      </c>
      <c r="O25" s="17">
        <v>0</v>
      </c>
      <c r="P25" s="17">
        <v>18350</v>
      </c>
      <c r="Q25" s="17">
        <v>0</v>
      </c>
      <c r="R25" s="16" t="s">
        <v>57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4"/>
      <c r="B27" s="4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22574.2</v>
      </c>
      <c r="N27" s="17">
        <f t="shared" si="0"/>
        <v>0</v>
      </c>
      <c r="O27" s="17">
        <f t="shared" si="0"/>
        <v>0</v>
      </c>
      <c r="P27" s="17">
        <f>P25+P23+P19</f>
        <v>22574.2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27" t="s">
        <v>46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39</v>
      </c>
      <c r="K29" s="31"/>
      <c r="L29" s="31"/>
      <c r="M29" s="19"/>
      <c r="N29" s="19"/>
      <c r="O29" s="19"/>
      <c r="P29" s="19"/>
      <c r="Q29" s="19"/>
    </row>
  </sheetData>
  <mergeCells count="15">
    <mergeCell ref="A2:R2"/>
    <mergeCell ref="A3:R3"/>
    <mergeCell ref="A4:R4"/>
    <mergeCell ref="A11:R11"/>
    <mergeCell ref="A20:R20"/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opLeftCell="A22" zoomScale="62" zoomScaleNormal="62" workbookViewId="0">
      <selection activeCell="R29" sqref="R2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20" customFormat="1" ht="20.25" x14ac:dyDescent="0.3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s="20" customFormat="1" ht="20.25" x14ac:dyDescent="0.3">
      <c r="A3" s="34" t="s">
        <v>31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20" customFormat="1" ht="20.25" x14ac:dyDescent="0.3">
      <c r="A4" s="34" t="s">
        <v>45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8" spans="1:18" x14ac:dyDescent="0.35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121.5" x14ac:dyDescent="0.35">
      <c r="A9" s="33"/>
      <c r="B9" s="32"/>
      <c r="C9" s="22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2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2" t="s">
        <v>6</v>
      </c>
      <c r="N9" s="21" t="s">
        <v>7</v>
      </c>
      <c r="O9" s="21" t="s">
        <v>8</v>
      </c>
      <c r="P9" s="21" t="s">
        <v>9</v>
      </c>
      <c r="Q9" s="21" t="s">
        <v>10</v>
      </c>
      <c r="R9" s="32"/>
    </row>
    <row r="10" spans="1:18" x14ac:dyDescent="0.3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5">
        <v>18</v>
      </c>
    </row>
    <row r="11" spans="1:18" ht="31.5" customHeight="1" x14ac:dyDescent="0.35">
      <c r="A11" s="35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5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413.8</v>
      </c>
      <c r="N16" s="26">
        <v>0</v>
      </c>
      <c r="O16" s="26">
        <v>0</v>
      </c>
      <c r="P16" s="13">
        <v>413.8</v>
      </c>
      <c r="Q16" s="26">
        <v>0</v>
      </c>
      <c r="R16" s="10" t="s">
        <v>49</v>
      </c>
    </row>
    <row r="17" spans="1:18" s="25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5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1080.5</v>
      </c>
      <c r="N18" s="13">
        <v>0</v>
      </c>
      <c r="O18" s="13">
        <v>0</v>
      </c>
      <c r="P18" s="13">
        <v>1080.5</v>
      </c>
      <c r="Q18" s="13">
        <v>0</v>
      </c>
      <c r="R18" s="14" t="s">
        <v>50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1551.4</v>
      </c>
      <c r="N19" s="13">
        <v>0</v>
      </c>
      <c r="O19" s="13">
        <v>0</v>
      </c>
      <c r="P19" s="13">
        <f>P12+P13+P14+P15+P16+P17+P18</f>
        <v>1551.4</v>
      </c>
      <c r="Q19" s="13">
        <v>0</v>
      </c>
      <c r="R19" s="14"/>
    </row>
    <row r="20" spans="1:18" ht="36" customHeight="1" x14ac:dyDescent="0.35">
      <c r="A20" s="38" t="s">
        <v>20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321.42</v>
      </c>
      <c r="N21" s="13">
        <v>0</v>
      </c>
      <c r="O21" s="13">
        <v>0</v>
      </c>
      <c r="P21" s="13">
        <v>321.42</v>
      </c>
      <c r="Q21" s="13">
        <v>0</v>
      </c>
      <c r="R21" s="10" t="s">
        <v>47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48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1276.72</v>
      </c>
      <c r="N23" s="15">
        <v>0</v>
      </c>
      <c r="O23" s="15">
        <v>0</v>
      </c>
      <c r="P23" s="15">
        <f>P21+P22</f>
        <v>1276.72</v>
      </c>
      <c r="Q23" s="15">
        <v>0</v>
      </c>
      <c r="R23" s="16"/>
    </row>
    <row r="24" spans="1:18" ht="33" customHeight="1" x14ac:dyDescent="0.3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25" customFormat="1" ht="121.5" x14ac:dyDescent="0.35">
      <c r="A25" s="24" t="s">
        <v>26</v>
      </c>
      <c r="B25" s="10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3">
        <v>15927.17</v>
      </c>
      <c r="N25" s="13">
        <v>0</v>
      </c>
      <c r="O25" s="13">
        <v>0</v>
      </c>
      <c r="P25" s="13">
        <v>15927.17</v>
      </c>
      <c r="Q25" s="13">
        <v>0</v>
      </c>
      <c r="R25" s="10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21"/>
      <c r="B27" s="21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18755.29</v>
      </c>
      <c r="N27" s="17">
        <f t="shared" si="0"/>
        <v>0</v>
      </c>
      <c r="O27" s="17">
        <f t="shared" si="0"/>
        <v>0</v>
      </c>
      <c r="P27" s="17">
        <f>P25+P23+P19</f>
        <v>18755.29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27" t="s">
        <v>46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39</v>
      </c>
      <c r="K29" s="31"/>
      <c r="L29" s="31"/>
      <c r="M29" s="19"/>
      <c r="N29" s="19"/>
      <c r="O29" s="19"/>
      <c r="P29" s="19"/>
      <c r="Q29" s="19"/>
    </row>
  </sheetData>
  <mergeCells count="15">
    <mergeCell ref="A11:R11"/>
    <mergeCell ref="A20:R20"/>
    <mergeCell ref="A24:R24"/>
    <mergeCell ref="A29:F29"/>
    <mergeCell ref="G29:I29"/>
    <mergeCell ref="J29:L29"/>
    <mergeCell ref="A2:R2"/>
    <mergeCell ref="A3:R3"/>
    <mergeCell ref="A4:R4"/>
    <mergeCell ref="A8:A9"/>
    <mergeCell ref="B8:B9"/>
    <mergeCell ref="C8:G8"/>
    <mergeCell ref="H8:L8"/>
    <mergeCell ref="M8:Q8"/>
    <mergeCell ref="R8:R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2022-01-10T05:59:55Z</dcterms:modified>
</cp:coreProperties>
</file>