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ЭКОНОМИКА\Отчёт по муниципальной программе\2022\"/>
    </mc:Choice>
  </mc:AlternateContent>
  <bookViews>
    <workbookView xWindow="120" yWindow="180" windowWidth="23250" windowHeight="10740"/>
  </bookViews>
  <sheets>
    <sheet name="Приложение  1 " sheetId="1" r:id="rId1"/>
  </sheets>
  <calcPr calcId="152511" iterate="1"/>
</workbook>
</file>

<file path=xl/calcChain.xml><?xml version="1.0" encoding="utf-8"?>
<calcChain xmlns="http://schemas.openxmlformats.org/spreadsheetml/2006/main">
  <c r="M15" i="1" l="1"/>
  <c r="M14" i="1"/>
  <c r="H15" i="1"/>
  <c r="H14" i="1"/>
  <c r="C15" i="1"/>
  <c r="C14" i="1"/>
  <c r="D16" i="1"/>
  <c r="E16" i="1"/>
  <c r="F16" i="1"/>
  <c r="G16" i="1"/>
  <c r="I16" i="1"/>
  <c r="J16" i="1"/>
  <c r="Q16" i="1"/>
  <c r="O10" i="1"/>
  <c r="O16" i="1" s="1"/>
  <c r="P10" i="1"/>
  <c r="P16" i="1" s="1"/>
  <c r="Q10" i="1"/>
  <c r="N10" i="1"/>
  <c r="N16" i="1" s="1"/>
  <c r="M11" i="1"/>
  <c r="M12" i="1"/>
  <c r="L10" i="1"/>
  <c r="L16" i="1" s="1"/>
  <c r="J10" i="1"/>
  <c r="K10" i="1"/>
  <c r="K16" i="1" s="1"/>
  <c r="I10" i="1"/>
  <c r="E10" i="1"/>
  <c r="F10" i="1"/>
  <c r="G10" i="1"/>
  <c r="D10" i="1"/>
  <c r="H11" i="1"/>
  <c r="H12" i="1"/>
  <c r="C11" i="1"/>
  <c r="C12" i="1"/>
  <c r="C16" i="1" l="1"/>
  <c r="H10" i="1"/>
  <c r="H16" i="1" s="1"/>
  <c r="M10" i="1"/>
  <c r="M16" i="1" s="1"/>
  <c r="C10" i="1"/>
</calcChain>
</file>

<file path=xl/sharedStrings.xml><?xml version="1.0" encoding="utf-8"?>
<sst xmlns="http://schemas.openxmlformats.org/spreadsheetml/2006/main" count="52" uniqueCount="42">
  <si>
    <t>тыс. рублей</t>
  </si>
  <si>
    <t>№ п/п</t>
  </si>
  <si>
    <t>Кассовое исполнение</t>
  </si>
  <si>
    <t>Результат реализации мероприятия, причина невыполнения или неполного выполнения мероприятия</t>
  </si>
  <si>
    <t>Всего</t>
  </si>
  <si>
    <t>Ф/Б</t>
  </si>
  <si>
    <t>О/Б</t>
  </si>
  <si>
    <t>М/Б</t>
  </si>
  <si>
    <t>Другие источники</t>
  </si>
  <si>
    <t>без финансирования</t>
  </si>
  <si>
    <t>ИТОГО</t>
  </si>
  <si>
    <t>Ф.И.О.</t>
  </si>
  <si>
    <t>подпись</t>
  </si>
  <si>
    <t>Наименование подпрограмм, мероприятий</t>
  </si>
  <si>
    <t>План по программе, утверждённый постановлением администрации города (с внесёнными изменениями)</t>
  </si>
  <si>
    <t>Уточнённый план по бюджету, утверждённый  решением Думы (с внесёнными изменениями)</t>
  </si>
  <si>
    <t>Отчёт о ходе реализации  муниципальной программы "Управление муниципальными финансами в городе Пыть-Яхе"</t>
  </si>
  <si>
    <t>1.1.</t>
  </si>
  <si>
    <t>1.2.</t>
  </si>
  <si>
    <t>2.1.</t>
  </si>
  <si>
    <t>2.2.</t>
  </si>
  <si>
    <t>Исполнитель: Шаталова Клавдия Васильевна</t>
  </si>
  <si>
    <t>8 (3463) 46 - 55 - 51</t>
  </si>
  <si>
    <t>квартальные для сведения</t>
  </si>
  <si>
    <t>за 1 квартал 2022 года</t>
  </si>
  <si>
    <t>Подпрограмма 1 "Управление муниципальными финансами"</t>
  </si>
  <si>
    <t>Основное мероприятие "Организация бюджетного процесса"</t>
  </si>
  <si>
    <t>Обслуживание муниципального долга</t>
  </si>
  <si>
    <t>1.2.1.</t>
  </si>
  <si>
    <t>1.2.2.</t>
  </si>
  <si>
    <t>Планирование ассигнований на погашение долговых обязательств</t>
  </si>
  <si>
    <t>Подпрограмма 2 "Формирование резервных средств в бюджете города"</t>
  </si>
  <si>
    <t>Основное мероприятие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 (Показатель 4)</t>
  </si>
  <si>
    <t>Основное мероприятие "Формирование в бюджете города резервного фонда" (Показатель 3)</t>
  </si>
  <si>
    <t>Бюджет города формируется и утверждается в соответствии с положением о бюджетном процессе в муниципальном образовании городской округ Пыть-Ях, утвержденного решением Думы города от 21.03.2014 № 258 (далее бюджетный процесс). Распоряжением администрации города утверждается график подготовки, рассмотрения документов и материалов, разрабатываемых при составлении проекта решения о бюджете города Пыть-Яха на очередной финансовый год и плановый период. В целях своевременного и качественного проведения работы по разработке проекта бюджета принято постановление администрации города от 14.07.2014 № 175-па. Начало работы по составлению проекта бюджета города начинается с утверждения Графика подготовки, рассмотрения документов и материалов, разрабатываемых при составлении проекта решения о бюджете. На 2022 год и плановый период 2023-2024 годы бюджет города Пыть-Яха утверждён решением Думы города Пыть-Яха от 10.12.2021 года № 32. Исполнение бюджета города по расходам начинается с составления сводной бюджетной росписи в соответствии с порядком составления и ведения сводной бюджетной росписи бюджета города Пыть-Яха, бюджетных росписей главных распорядителей средств бюджета города Пыть-Яха (главных администраторов источников внутреннего финансирования дефицита бюджета города Пыть-Яха) и лимитов бюджетных обязательств города Пыть-Яха, утверждённый приказом комитета по финансам от 30.12.2015 № 34. В ходе исполнения бюджета за 1 квартал 2022 год было проведено уточнение параметров доходов и расходов бюджета, а также источников финансирования дефицита. В соответствии со статьёй 25 Бюджетного процесса в течении отчетного периода в Думу города и Счётно-контрольную палату был направлен отчёт об исполнении бюджета города за 2021 год для утверждения.</t>
  </si>
  <si>
    <t>Оплата процентов по состоянию на 01.04.2022 года составила 286,8 тыс. рублей, в том числе: по муниципальному контракту № 0187300019419000159 от 13.12.2019 года с ПАО "Совкомбанк" -  277,4 тыс. рублей, по договору бюджетного кредита № 6/02-20 от 22.12.2020 в сумме  - 9,4 тыс. рублей. По состоянию на 01.04.2022 муниципальный долг составляет - 30 600,0 тыс. рублей.</t>
  </si>
  <si>
    <t>В отчетном периоде выделены средства на основании распоряжения администрации № 129-ра от  01.02.2022 года в сумме 93,1 тыс рублей на оказание услуг по обследованию работников органов местного самоуправления города Пыть-Яха на коронавирусную инфекцию, средства востребованы в сумме 27,4 тыс. рублей, в связи с отменой обязательного тестирования работников не использованный остаток возвращен в резервный фонд Администрации города в соответствии с утвержденным порядком.</t>
  </si>
  <si>
    <t>В отчетном периоде зарезервированные средства перераспределены на обеспечение доли софинансирования в части реализация мероприятий по строительству и реконструкции модернизации) объектов питьевого водоснабжения, на исполнение обязательств по оплате труда заместителя председателя Думы. Зарезервированные средства будут перераспределены в течение 2022 года при наступлении определенных условий.</t>
  </si>
  <si>
    <t>И.Г. Кочурова</t>
  </si>
  <si>
    <t>И.о. заместителя председателя                                             комитета по финансам</t>
  </si>
  <si>
    <t>приложение 1</t>
  </si>
  <si>
    <t>Основное мероприятие "Управление муниципальным долгом" (Показатель 1,2)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</si>
</sst>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_-* #,##0.0\ _₽_-;\-* #,##0.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43" fontId="11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vertical="center" wrapText="1"/>
    </xf>
    <xf numFmtId="0" fontId="4" fillId="0" borderId="0" xfId="0" applyFont="1"/>
    <xf numFmtId="49" fontId="1" fillId="0" borderId="0" xfId="0" applyNumberFormat="1" applyFont="1"/>
    <xf numFmtId="49" fontId="3" fillId="0" borderId="2" xfId="0" applyNumberFormat="1" applyFont="1" applyBorder="1" applyAlignment="1">
      <alignment horizontal="center" vertical="center"/>
    </xf>
    <xf numFmtId="49" fontId="4" fillId="0" borderId="0" xfId="0" applyNumberFormat="1" applyFont="1"/>
    <xf numFmtId="0" fontId="1" fillId="0" borderId="2" xfId="0" applyFont="1" applyBorder="1" applyAlignment="1">
      <alignment horizontal="center"/>
    </xf>
    <xf numFmtId="0" fontId="2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/>
    <xf numFmtId="0" fontId="1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wrapText="1"/>
    </xf>
    <xf numFmtId="49" fontId="1" fillId="2" borderId="3" xfId="0" applyNumberFormat="1" applyFont="1" applyFill="1" applyBorder="1" applyAlignment="1">
      <alignment wrapText="1"/>
    </xf>
    <xf numFmtId="49" fontId="10" fillId="0" borderId="3" xfId="0" applyNumberFormat="1" applyFont="1" applyBorder="1" applyAlignment="1">
      <alignment horizontal="left" wrapText="1"/>
    </xf>
    <xf numFmtId="49" fontId="10" fillId="0" borderId="3" xfId="0" applyNumberFormat="1" applyFont="1" applyBorder="1" applyAlignment="1">
      <alignment horizontal="left" wrapText="1"/>
    </xf>
    <xf numFmtId="16" fontId="3" fillId="0" borderId="2" xfId="0" applyNumberFormat="1" applyFont="1" applyBorder="1" applyAlignment="1">
      <alignment vertical="center" wrapText="1"/>
    </xf>
    <xf numFmtId="164" fontId="2" fillId="0" borderId="0" xfId="0" applyNumberFormat="1" applyFont="1"/>
    <xf numFmtId="165" fontId="3" fillId="0" borderId="2" xfId="2" applyNumberFormat="1" applyFont="1" applyBorder="1" applyAlignment="1">
      <alignment vertical="center" wrapText="1"/>
    </xf>
    <xf numFmtId="165" fontId="3" fillId="0" borderId="2" xfId="2" applyNumberFormat="1" applyFont="1" applyBorder="1" applyAlignment="1">
      <alignment horizontal="center" vertical="center" wrapText="1"/>
    </xf>
    <xf numFmtId="165" fontId="7" fillId="0" borderId="11" xfId="2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/>
    <xf numFmtId="0" fontId="7" fillId="0" borderId="2" xfId="0" applyFont="1" applyBorder="1" applyAlignment="1"/>
    <xf numFmtId="165" fontId="7" fillId="0" borderId="2" xfId="2" applyNumberFormat="1" applyFont="1" applyBorder="1"/>
    <xf numFmtId="0" fontId="7" fillId="0" borderId="2" xfId="0" applyFont="1" applyBorder="1"/>
    <xf numFmtId="0" fontId="3" fillId="0" borderId="0" xfId="0" applyFont="1"/>
    <xf numFmtId="0" fontId="4" fillId="0" borderId="4" xfId="0" applyFont="1" applyBorder="1" applyAlignment="1">
      <alignment wrapText="1"/>
    </xf>
    <xf numFmtId="0" fontId="9" fillId="0" borderId="0" xfId="0" applyFont="1" applyAlignment="1">
      <alignment horizont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7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9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zoomScaleNormal="100" workbookViewId="0">
      <pane xSplit="2" ySplit="6" topLeftCell="E7" activePane="bottomRight" state="frozen"/>
      <selection pane="topRight" activeCell="C1" sqref="C1"/>
      <selection pane="bottomLeft" activeCell="A7" sqref="A7"/>
      <selection pane="bottomRight" activeCell="B11" sqref="B11"/>
    </sheetView>
  </sheetViews>
  <sheetFormatPr defaultColWidth="9.140625" defaultRowHeight="15" x14ac:dyDescent="0.25"/>
  <cols>
    <col min="1" max="1" width="4.85546875" style="9" customWidth="1"/>
    <col min="2" max="2" width="52" style="1" customWidth="1"/>
    <col min="3" max="3" width="12.28515625" style="13" customWidth="1"/>
    <col min="4" max="4" width="7.42578125" style="1" customWidth="1"/>
    <col min="5" max="5" width="8.28515625" style="1" customWidth="1"/>
    <col min="6" max="6" width="10.42578125" style="1" bestFit="1" customWidth="1"/>
    <col min="7" max="7" width="11" style="1" customWidth="1"/>
    <col min="8" max="8" width="10.42578125" style="13" bestFit="1" customWidth="1"/>
    <col min="9" max="9" width="6.140625" style="1" bestFit="1" customWidth="1"/>
    <col min="10" max="10" width="6" style="1" customWidth="1"/>
    <col min="11" max="11" width="13.42578125" style="1" bestFit="1" customWidth="1"/>
    <col min="12" max="12" width="9.28515625" style="1" bestFit="1" customWidth="1"/>
    <col min="13" max="13" width="9.28515625" style="13" bestFit="1" customWidth="1"/>
    <col min="14" max="14" width="6.42578125" style="1" customWidth="1"/>
    <col min="15" max="17" width="9.28515625" style="1" bestFit="1" customWidth="1"/>
    <col min="18" max="18" width="87.42578125" style="1" customWidth="1"/>
    <col min="19" max="19" width="0" style="1" hidden="1" customWidth="1"/>
    <col min="20" max="16384" width="9.140625" style="1"/>
  </cols>
  <sheetData>
    <row r="1" spans="1:19" x14ac:dyDescent="0.25">
      <c r="R1" s="1" t="s">
        <v>40</v>
      </c>
    </row>
    <row r="2" spans="1:19" ht="27" customHeight="1" x14ac:dyDescent="0.25">
      <c r="A2" s="34" t="s">
        <v>16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9" ht="16.5" customHeight="1" x14ac:dyDescent="0.25">
      <c r="A3" s="34" t="s">
        <v>24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9" x14ac:dyDescent="0.25">
      <c r="Q4" s="1" t="s">
        <v>0</v>
      </c>
    </row>
    <row r="5" spans="1:19" ht="39.6" customHeight="1" x14ac:dyDescent="0.25">
      <c r="A5" s="35" t="s">
        <v>1</v>
      </c>
      <c r="B5" s="36" t="s">
        <v>13</v>
      </c>
      <c r="C5" s="36" t="s">
        <v>14</v>
      </c>
      <c r="D5" s="36"/>
      <c r="E5" s="36"/>
      <c r="F5" s="36"/>
      <c r="G5" s="36"/>
      <c r="H5" s="36" t="s">
        <v>15</v>
      </c>
      <c r="I5" s="36"/>
      <c r="J5" s="36"/>
      <c r="K5" s="36"/>
      <c r="L5" s="36"/>
      <c r="M5" s="37" t="s">
        <v>2</v>
      </c>
      <c r="N5" s="37"/>
      <c r="O5" s="37"/>
      <c r="P5" s="37"/>
      <c r="Q5" s="37"/>
      <c r="R5" s="38" t="s">
        <v>3</v>
      </c>
    </row>
    <row r="6" spans="1:19" ht="34.15" customHeight="1" x14ac:dyDescent="0.25">
      <c r="A6" s="35"/>
      <c r="B6" s="36"/>
      <c r="C6" s="14" t="s">
        <v>4</v>
      </c>
      <c r="D6" s="2" t="s">
        <v>5</v>
      </c>
      <c r="E6" s="3" t="s">
        <v>6</v>
      </c>
      <c r="F6" s="3" t="s">
        <v>7</v>
      </c>
      <c r="G6" s="3" t="s">
        <v>8</v>
      </c>
      <c r="H6" s="14" t="s">
        <v>4</v>
      </c>
      <c r="I6" s="2" t="s">
        <v>5</v>
      </c>
      <c r="J6" s="3" t="s">
        <v>6</v>
      </c>
      <c r="K6" s="3" t="s">
        <v>7</v>
      </c>
      <c r="L6" s="3" t="s">
        <v>8</v>
      </c>
      <c r="M6" s="14" t="s">
        <v>4</v>
      </c>
      <c r="N6" s="2" t="s">
        <v>5</v>
      </c>
      <c r="O6" s="3" t="s">
        <v>6</v>
      </c>
      <c r="P6" s="3" t="s">
        <v>7</v>
      </c>
      <c r="Q6" s="3" t="s">
        <v>8</v>
      </c>
      <c r="R6" s="39"/>
    </row>
    <row r="7" spans="1:19" s="6" customFormat="1" ht="13.9" x14ac:dyDescent="0.25">
      <c r="A7" s="10">
        <v>1</v>
      </c>
      <c r="B7" s="4">
        <v>2</v>
      </c>
      <c r="C7" s="15">
        <v>3</v>
      </c>
      <c r="D7" s="4">
        <v>4</v>
      </c>
      <c r="E7" s="4">
        <v>5</v>
      </c>
      <c r="F7" s="4">
        <v>6</v>
      </c>
      <c r="G7" s="3">
        <v>7</v>
      </c>
      <c r="H7" s="16">
        <v>8</v>
      </c>
      <c r="I7" s="5">
        <v>9</v>
      </c>
      <c r="J7" s="5">
        <v>10</v>
      </c>
      <c r="K7" s="5">
        <v>11</v>
      </c>
      <c r="L7" s="5">
        <v>12</v>
      </c>
      <c r="M7" s="12">
        <v>13</v>
      </c>
      <c r="N7" s="5">
        <v>14</v>
      </c>
      <c r="O7" s="5">
        <v>15</v>
      </c>
      <c r="P7" s="5">
        <v>16</v>
      </c>
      <c r="Q7" s="5">
        <v>17</v>
      </c>
      <c r="R7" s="18">
        <v>18</v>
      </c>
    </row>
    <row r="8" spans="1:19" s="6" customFormat="1" x14ac:dyDescent="0.25">
      <c r="A8" s="10"/>
      <c r="B8" s="40" t="s">
        <v>25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2"/>
    </row>
    <row r="9" spans="1:19" ht="330" x14ac:dyDescent="0.25">
      <c r="A9" s="10" t="s">
        <v>17</v>
      </c>
      <c r="B9" s="7" t="s">
        <v>26</v>
      </c>
      <c r="C9" s="48" t="s">
        <v>9</v>
      </c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50"/>
      <c r="R9" s="19" t="s">
        <v>34</v>
      </c>
      <c r="S9" s="1" t="s">
        <v>23</v>
      </c>
    </row>
    <row r="10" spans="1:19" ht="25.5" x14ac:dyDescent="0.25">
      <c r="A10" s="10" t="s">
        <v>18</v>
      </c>
      <c r="B10" s="7" t="s">
        <v>41</v>
      </c>
      <c r="C10" s="25">
        <f>D10+E10+F10+G10</f>
        <v>3369</v>
      </c>
      <c r="D10" s="25">
        <f>D11+D12</f>
        <v>0</v>
      </c>
      <c r="E10" s="25">
        <f t="shared" ref="E10:G10" si="0">E11+E12</f>
        <v>0</v>
      </c>
      <c r="F10" s="25">
        <f t="shared" si="0"/>
        <v>3369</v>
      </c>
      <c r="G10" s="25">
        <f t="shared" si="0"/>
        <v>0</v>
      </c>
      <c r="H10" s="25">
        <f>I10+J10+K10+L10</f>
        <v>3369</v>
      </c>
      <c r="I10" s="25">
        <f>I11+I12</f>
        <v>0</v>
      </c>
      <c r="J10" s="25">
        <f t="shared" ref="J10:K10" si="1">J11+J12</f>
        <v>0</v>
      </c>
      <c r="K10" s="25">
        <f t="shared" si="1"/>
        <v>3369</v>
      </c>
      <c r="L10" s="25">
        <f>L11+L12</f>
        <v>0</v>
      </c>
      <c r="M10" s="25">
        <f>N10+O10+P10+Q10</f>
        <v>286.8</v>
      </c>
      <c r="N10" s="25">
        <f>N11+N12</f>
        <v>0</v>
      </c>
      <c r="O10" s="25">
        <f t="shared" ref="O10:Q10" si="2">O11+O12</f>
        <v>0</v>
      </c>
      <c r="P10" s="25">
        <f t="shared" si="2"/>
        <v>286.8</v>
      </c>
      <c r="Q10" s="25">
        <f t="shared" si="2"/>
        <v>0</v>
      </c>
      <c r="R10" s="20"/>
    </row>
    <row r="11" spans="1:19" ht="75" x14ac:dyDescent="0.25">
      <c r="A11" s="10" t="s">
        <v>28</v>
      </c>
      <c r="B11" s="7" t="s">
        <v>27</v>
      </c>
      <c r="C11" s="25">
        <f t="shared" ref="C11:C12" si="3">D11+E11+F11+G11</f>
        <v>3369</v>
      </c>
      <c r="D11" s="25">
        <v>0</v>
      </c>
      <c r="E11" s="25">
        <v>0</v>
      </c>
      <c r="F11" s="25">
        <v>3369</v>
      </c>
      <c r="G11" s="25">
        <v>0</v>
      </c>
      <c r="H11" s="25">
        <f t="shared" ref="H11:H12" si="4">I11+J11+K11+L11</f>
        <v>3369</v>
      </c>
      <c r="I11" s="25">
        <v>0</v>
      </c>
      <c r="J11" s="25">
        <v>0</v>
      </c>
      <c r="K11" s="25">
        <v>3369</v>
      </c>
      <c r="L11" s="25">
        <v>0</v>
      </c>
      <c r="M11" s="25">
        <f t="shared" ref="M11:M12" si="5">N11+O11+P11+Q11</f>
        <v>286.8</v>
      </c>
      <c r="N11" s="25">
        <v>0</v>
      </c>
      <c r="O11" s="25">
        <v>0</v>
      </c>
      <c r="P11" s="25">
        <v>286.8</v>
      </c>
      <c r="Q11" s="25">
        <v>0</v>
      </c>
      <c r="R11" s="20" t="s">
        <v>35</v>
      </c>
    </row>
    <row r="12" spans="1:19" ht="25.5" x14ac:dyDescent="0.25">
      <c r="A12" s="10" t="s">
        <v>29</v>
      </c>
      <c r="B12" s="23" t="s">
        <v>30</v>
      </c>
      <c r="C12" s="25">
        <f t="shared" si="3"/>
        <v>0</v>
      </c>
      <c r="D12" s="25">
        <v>0</v>
      </c>
      <c r="E12" s="25">
        <v>0</v>
      </c>
      <c r="F12" s="25">
        <v>0</v>
      </c>
      <c r="G12" s="25">
        <v>0</v>
      </c>
      <c r="H12" s="25">
        <f t="shared" si="4"/>
        <v>0</v>
      </c>
      <c r="I12" s="25">
        <v>0</v>
      </c>
      <c r="J12" s="25">
        <v>0</v>
      </c>
      <c r="K12" s="25">
        <v>0</v>
      </c>
      <c r="L12" s="25">
        <v>0</v>
      </c>
      <c r="M12" s="25">
        <f t="shared" si="5"/>
        <v>0</v>
      </c>
      <c r="N12" s="25">
        <v>0</v>
      </c>
      <c r="O12" s="25">
        <v>0</v>
      </c>
      <c r="P12" s="25">
        <v>0</v>
      </c>
      <c r="Q12" s="25">
        <v>0</v>
      </c>
      <c r="R12" s="19"/>
    </row>
    <row r="13" spans="1:19" x14ac:dyDescent="0.25">
      <c r="A13" s="45" t="s">
        <v>31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7"/>
    </row>
    <row r="14" spans="1:19" ht="90" x14ac:dyDescent="0.25">
      <c r="A14" s="10" t="s">
        <v>19</v>
      </c>
      <c r="B14" s="7" t="s">
        <v>33</v>
      </c>
      <c r="C14" s="26">
        <f>D14+E14+F14+G14</f>
        <v>2500</v>
      </c>
      <c r="D14" s="26">
        <v>0</v>
      </c>
      <c r="E14" s="26">
        <v>0</v>
      </c>
      <c r="F14" s="26">
        <v>2500</v>
      </c>
      <c r="G14" s="26">
        <v>0</v>
      </c>
      <c r="H14" s="26">
        <f>I14+J14+K14+L14</f>
        <v>2472.6</v>
      </c>
      <c r="I14" s="26">
        <v>0</v>
      </c>
      <c r="J14" s="26">
        <v>0</v>
      </c>
      <c r="K14" s="26">
        <v>2472.6</v>
      </c>
      <c r="L14" s="26">
        <v>0</v>
      </c>
      <c r="M14" s="26">
        <f>N14+O14+P14+Q14</f>
        <v>0</v>
      </c>
      <c r="N14" s="26">
        <v>0</v>
      </c>
      <c r="O14" s="26">
        <v>0</v>
      </c>
      <c r="P14" s="26">
        <v>0</v>
      </c>
      <c r="Q14" s="27">
        <v>0</v>
      </c>
      <c r="R14" s="21" t="s">
        <v>36</v>
      </c>
    </row>
    <row r="15" spans="1:19" ht="75" x14ac:dyDescent="0.25">
      <c r="A15" s="10" t="s">
        <v>20</v>
      </c>
      <c r="B15" s="7" t="s">
        <v>32</v>
      </c>
      <c r="C15" s="26">
        <f>D15+E15+F15+G15</f>
        <v>20436.599999999999</v>
      </c>
      <c r="D15" s="26">
        <v>0</v>
      </c>
      <c r="E15" s="26">
        <v>0</v>
      </c>
      <c r="F15" s="26">
        <v>20436.599999999999</v>
      </c>
      <c r="G15" s="26">
        <v>0</v>
      </c>
      <c r="H15" s="26">
        <f>I15+J15+K15+L15</f>
        <v>16383.3</v>
      </c>
      <c r="I15" s="26">
        <v>0</v>
      </c>
      <c r="J15" s="26">
        <v>0</v>
      </c>
      <c r="K15" s="26">
        <v>16383.3</v>
      </c>
      <c r="L15" s="26">
        <v>0</v>
      </c>
      <c r="M15" s="26">
        <f>N15+O15+P15+Q15</f>
        <v>0</v>
      </c>
      <c r="N15" s="26"/>
      <c r="O15" s="26">
        <v>0</v>
      </c>
      <c r="P15" s="26">
        <v>0</v>
      </c>
      <c r="Q15" s="27">
        <v>0</v>
      </c>
      <c r="R15" s="22" t="s">
        <v>37</v>
      </c>
    </row>
    <row r="16" spans="1:19" s="32" customFormat="1" ht="25.5" customHeight="1" x14ac:dyDescent="0.2">
      <c r="A16" s="28" t="s">
        <v>10</v>
      </c>
      <c r="B16" s="29"/>
      <c r="C16" s="30">
        <f>C10+C14+C15</f>
        <v>26305.599999999999</v>
      </c>
      <c r="D16" s="30">
        <f t="shared" ref="D16:Q16" si="6">D10+D14+D15</f>
        <v>0</v>
      </c>
      <c r="E16" s="30">
        <f t="shared" si="6"/>
        <v>0</v>
      </c>
      <c r="F16" s="30">
        <f t="shared" si="6"/>
        <v>26305.599999999999</v>
      </c>
      <c r="G16" s="30">
        <f t="shared" si="6"/>
        <v>0</v>
      </c>
      <c r="H16" s="30">
        <f t="shared" si="6"/>
        <v>22224.9</v>
      </c>
      <c r="I16" s="30">
        <f t="shared" si="6"/>
        <v>0</v>
      </c>
      <c r="J16" s="30">
        <f t="shared" si="6"/>
        <v>0</v>
      </c>
      <c r="K16" s="30">
        <f t="shared" si="6"/>
        <v>22224.9</v>
      </c>
      <c r="L16" s="30">
        <f t="shared" si="6"/>
        <v>0</v>
      </c>
      <c r="M16" s="30">
        <f t="shared" si="6"/>
        <v>286.8</v>
      </c>
      <c r="N16" s="30">
        <f t="shared" si="6"/>
        <v>0</v>
      </c>
      <c r="O16" s="30">
        <f t="shared" si="6"/>
        <v>0</v>
      </c>
      <c r="P16" s="30">
        <f t="shared" si="6"/>
        <v>286.8</v>
      </c>
      <c r="Q16" s="30">
        <f t="shared" si="6"/>
        <v>0</v>
      </c>
      <c r="R16" s="31"/>
    </row>
    <row r="17" spans="1:18" ht="39.75" customHeight="1" x14ac:dyDescent="0.25"/>
    <row r="18" spans="1:18" s="8" customFormat="1" ht="165" customHeight="1" x14ac:dyDescent="0.3">
      <c r="A18" s="11"/>
      <c r="B18" s="33" t="s">
        <v>39</v>
      </c>
      <c r="C18" s="44" t="s">
        <v>38</v>
      </c>
      <c r="D18" s="44"/>
      <c r="E18" s="44"/>
      <c r="G18" s="44"/>
      <c r="H18" s="44"/>
      <c r="I18" s="44"/>
      <c r="J18" s="44"/>
      <c r="K18" s="44"/>
      <c r="M18" s="17"/>
      <c r="R18" s="1"/>
    </row>
    <row r="19" spans="1:18" x14ac:dyDescent="0.25">
      <c r="D19" s="1" t="s">
        <v>11</v>
      </c>
      <c r="H19" s="43" t="s">
        <v>12</v>
      </c>
      <c r="I19" s="43"/>
    </row>
    <row r="21" spans="1:18" x14ac:dyDescent="0.25">
      <c r="F21" s="24"/>
      <c r="H21" s="24"/>
      <c r="M21" s="24"/>
    </row>
    <row r="23" spans="1:18" x14ac:dyDescent="0.25">
      <c r="B23" s="1" t="s">
        <v>21</v>
      </c>
    </row>
    <row r="24" spans="1:18" x14ac:dyDescent="0.25">
      <c r="B24" s="1" t="s">
        <v>22</v>
      </c>
    </row>
  </sheetData>
  <mergeCells count="14">
    <mergeCell ref="B8:R8"/>
    <mergeCell ref="H19:I19"/>
    <mergeCell ref="C18:E18"/>
    <mergeCell ref="G18:K18"/>
    <mergeCell ref="A13:R13"/>
    <mergeCell ref="C9:Q9"/>
    <mergeCell ref="A2:R2"/>
    <mergeCell ref="A3:R3"/>
    <mergeCell ref="A5:A6"/>
    <mergeCell ref="B5:B6"/>
    <mergeCell ref="C5:G5"/>
    <mergeCell ref="H5:L5"/>
    <mergeCell ref="M5:Q5"/>
    <mergeCell ref="R5:R6"/>
  </mergeCells>
  <phoneticPr fontId="6" type="noConversion"/>
  <printOptions horizontalCentered="1"/>
  <pageMargins left="0" right="0" top="0.39370078740157483" bottom="0.39370078740157483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 1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Клавдия Шаталова</cp:lastModifiedBy>
  <cp:lastPrinted>2022-04-07T07:20:07Z</cp:lastPrinted>
  <dcterms:created xsi:type="dcterms:W3CDTF">2017-01-27T05:27:23Z</dcterms:created>
  <dcterms:modified xsi:type="dcterms:W3CDTF">2022-04-25T09:53:36Z</dcterms:modified>
</cp:coreProperties>
</file>