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ТА МОЁ\ОТЧЕТЫ\Отчет о ходе реализации Муниц.программ\2023\3 кв\"/>
    </mc:Choice>
  </mc:AlternateContent>
  <bookViews>
    <workbookView xWindow="0" yWindow="0" windowWidth="28800" windowHeight="12435"/>
  </bookViews>
  <sheets>
    <sheet name="Лист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3" l="1"/>
  <c r="R12" i="3" l="1"/>
  <c r="R24" i="3"/>
  <c r="R21" i="3"/>
  <c r="R20" i="3"/>
  <c r="R16" i="3"/>
  <c r="R15" i="3"/>
  <c r="R14" i="3"/>
  <c r="Q26" i="3"/>
  <c r="O26" i="3"/>
  <c r="N26" i="3"/>
  <c r="L26" i="3"/>
  <c r="J26" i="3"/>
  <c r="I26" i="3"/>
  <c r="G26" i="3"/>
  <c r="D26" i="3"/>
  <c r="P22" i="3"/>
  <c r="M22" i="3"/>
  <c r="K22" i="3"/>
  <c r="H22" i="3"/>
  <c r="F22" i="3"/>
  <c r="C22" i="3"/>
  <c r="P18" i="3"/>
  <c r="K18" i="3"/>
  <c r="H18" i="3"/>
  <c r="F18" i="3"/>
  <c r="F26" i="3" s="1"/>
  <c r="C18" i="3"/>
  <c r="R18" i="3" l="1"/>
  <c r="H26" i="3"/>
  <c r="K26" i="3"/>
  <c r="C26" i="3"/>
  <c r="R22" i="3"/>
  <c r="M26" i="3"/>
  <c r="P26" i="3"/>
</calcChain>
</file>

<file path=xl/sharedStrings.xml><?xml version="1.0" encoding="utf-8"?>
<sst xmlns="http://schemas.openxmlformats.org/spreadsheetml/2006/main" count="59" uniqueCount="48">
  <si>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</si>
  <si>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</si>
  <si>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</si>
  <si>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</si>
  <si>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</si>
  <si>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</si>
  <si>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</si>
  <si>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</si>
  <si>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</si>
  <si>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</si>
  <si>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</si>
  <si>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</si>
  <si>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</si>
  <si>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</si>
  <si>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</si>
  <si>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</si>
  <si>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</si>
  <si>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</si>
  <si>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</si>
  <si>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</si>
  <si>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</si>
  <si>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</si>
  <si>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</si>
  <si>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</si>
  <si>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</si>
  <si>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</si>
  <si>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</si>
  <si>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</si>
  <si>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</si>
  <si>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</si>
  <si>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Создание и содержание необходимого материального запаса для системы оповещения населения </t>
  </si>
  <si>
    <t>Отчет о ходе реализации муниципальной программы</t>
  </si>
  <si>
    <t xml:space="preserve">Расчет </t>
  </si>
  <si>
    <t>Результат реализации 
мероприятия, причина невыполнения или неполного выполнения мероприятия</t>
  </si>
  <si>
    <t>44.1</t>
  </si>
  <si>
    <t>Обучение запланировано на 4 кв.2023
0%</t>
  </si>
  <si>
    <t>на 30.09.2023 года</t>
  </si>
  <si>
    <t xml:space="preserve">Размещение в средствах массовой информации аудио, видео и печатной информации </t>
  </si>
  <si>
    <t xml:space="preserve">Изготовление и установка информационных знаков по безопасности и на водных объектах </t>
  </si>
  <si>
    <t>Техническое обслуживание  РАСЦО</t>
  </si>
  <si>
    <t>13.02.2022 заключен муниципальный контракт № 15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  На 30.09.2023 100%</t>
  </si>
  <si>
    <t xml:space="preserve">Запланировано на данное мероприятие 69,90 тыс.рублей. 08.02.2023 заключен муниципальный контракт № 13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2022 года. Срок проката видеоролика: с 01.06.2023 г. до 30.08.2023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15.05.2023 до 30.08.2023;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09.09.2023 до 20.12.2023.                                                                                                             Общий объем проката видеороликов 3170 сек.
На 30.09.2023 -
 50%           </t>
  </si>
  <si>
    <t>Запланировано 13,0 тыс.рублей 
На 30.09.2023 -
100%</t>
  </si>
  <si>
    <t>На 30.09.2023 освоено 0%</t>
  </si>
  <si>
    <t>На 30.09.2023 освоено 77,8%</t>
  </si>
  <si>
    <t>Запланировано 1243,7 тыс.рублей 
На 30.09.2023 освоено – 
59,9%</t>
  </si>
  <si>
    <t>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955,300 тыс. руб. заключен муниципальный контракт №0187300019423000015 с ООО "НордСтройЛес" на общую сумму 955 300,00 рублей. 
Срок исполнения работ: 1 этап: с момента подписания контракта до 30.06.2023 года.  2 этап: с 01.07.2023 г. по 15.10.2023 года.Работы выполнены.                                                                                                                                                                                 
Освоено на 30.09.2023 – 
50%</t>
  </si>
  <si>
    <t>На 30.09.2023 освоено 71,2%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</si>
</sst>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8"/>
  <sheetViews>
    <sheetView tabSelected="1" workbookViewId="0">
      <selection activeCell="T24" sqref="T24"/>
    </sheetView>
  </sheetViews>
  <sheetFormatPr defaultRowHeight="15.75" x14ac:dyDescent="0.25"/>
  <cols>
    <col min="1" max="1" width="8.5703125" style="1" customWidth="1"/>
    <col min="2" max="2" width="17.140625" style="1" customWidth="1"/>
    <col min="3" max="3" width="11.28515625" style="1" customWidth="1"/>
    <col min="4" max="4" width="10.7109375" style="1" customWidth="1"/>
    <col min="5" max="5" width="11.28515625" style="1" customWidth="1"/>
    <col min="6" max="6" width="13.85546875" style="1" customWidth="1"/>
    <col min="7" max="7" width="11.140625" style="1" customWidth="1"/>
    <col min="8" max="8" width="13" style="1" customWidth="1"/>
    <col min="9" max="9" width="10" style="1" customWidth="1"/>
    <col min="10" max="10" width="12.140625" style="1" customWidth="1"/>
    <col min="11" max="11" width="13.5703125" style="1" customWidth="1"/>
    <col min="12" max="12" width="10.7109375" style="1" customWidth="1"/>
    <col min="13" max="13" width="14.140625" style="1" customWidth="1"/>
    <col min="14" max="14" width="9.28515625" style="1" customWidth="1"/>
    <col min="15" max="15" width="11.140625" style="1" customWidth="1"/>
    <col min="16" max="16" width="14.5703125" style="1" customWidth="1"/>
    <col min="17" max="17" width="10.7109375" style="1" customWidth="1"/>
    <col min="18" max="18" width="12.85546875" style="1" customWidth="1"/>
    <col min="19" max="19" width="32.42578125" style="1" customWidth="1"/>
    <col min="20" max="20" width="9.140625" style="1"/>
    <col min="21" max="21" width="9.7109375" style="1" customWidth="1"/>
    <col min="22" max="16384" width="9.140625" style="1"/>
  </cols>
  <sheetData>
    <row r="2" spans="1:21" x14ac:dyDescent="0.25">
      <c r="A2" s="41" t="s">
        <v>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21" x14ac:dyDescent="0.25">
      <c r="A3" s="41" t="s">
        <v>27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21" x14ac:dyDescent="0.25">
      <c r="A4" s="41" t="s">
        <v>36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8" spans="1:21" x14ac:dyDescent="0.25">
      <c r="A8" s="42" t="s">
        <v>0</v>
      </c>
      <c r="B8" s="43" t="s">
        <v>1</v>
      </c>
      <c r="C8" s="42" t="s">
        <v>2</v>
      </c>
      <c r="D8" s="42"/>
      <c r="E8" s="42"/>
      <c r="F8" s="42"/>
      <c r="G8" s="42"/>
      <c r="H8" s="42" t="s">
        <v>3</v>
      </c>
      <c r="I8" s="42"/>
      <c r="J8" s="42"/>
      <c r="K8" s="42"/>
      <c r="L8" s="42"/>
      <c r="M8" s="42" t="s">
        <v>4</v>
      </c>
      <c r="N8" s="42"/>
      <c r="O8" s="42"/>
      <c r="P8" s="42"/>
      <c r="Q8" s="42"/>
      <c r="R8" s="43" t="s">
        <v>32</v>
      </c>
      <c r="S8" s="29" t="s">
        <v>33</v>
      </c>
    </row>
    <row r="9" spans="1:21" ht="63" x14ac:dyDescent="0.25">
      <c r="A9" s="42"/>
      <c r="B9" s="43"/>
      <c r="C9" s="2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2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2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43"/>
      <c r="S9" s="30"/>
    </row>
    <row r="10" spans="1:2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4">
        <v>18</v>
      </c>
      <c r="S10" s="11"/>
    </row>
    <row r="11" spans="1:21" x14ac:dyDescent="0.25">
      <c r="A11" s="31" t="s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  <c r="S11" s="11"/>
    </row>
    <row r="12" spans="1:21" ht="63" x14ac:dyDescent="0.25">
      <c r="A12" s="14" t="s">
        <v>29</v>
      </c>
      <c r="B12" s="15" t="s">
        <v>28</v>
      </c>
      <c r="C12" s="14">
        <v>15</v>
      </c>
      <c r="D12" s="14">
        <v>0</v>
      </c>
      <c r="E12" s="14">
        <v>0</v>
      </c>
      <c r="F12" s="14">
        <v>15</v>
      </c>
      <c r="G12" s="14">
        <v>0</v>
      </c>
      <c r="H12" s="14">
        <v>15</v>
      </c>
      <c r="I12" s="14">
        <v>0</v>
      </c>
      <c r="J12" s="14">
        <v>0</v>
      </c>
      <c r="K12" s="14">
        <v>15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6">
        <v>0</v>
      </c>
      <c r="R12" s="9">
        <f t="shared" ref="R12:R18" si="0">SUM(M12/H12*100)</f>
        <v>0</v>
      </c>
      <c r="S12" s="13" t="s">
        <v>35</v>
      </c>
    </row>
    <row r="13" spans="1:21" ht="169.5" customHeight="1" x14ac:dyDescent="0.25">
      <c r="A13" s="14" t="s">
        <v>11</v>
      </c>
      <c r="B13" s="15" t="s">
        <v>12</v>
      </c>
      <c r="C13" s="14">
        <v>44.1</v>
      </c>
      <c r="D13" s="14">
        <v>0</v>
      </c>
      <c r="E13" s="14">
        <v>0</v>
      </c>
      <c r="F13" s="14">
        <v>44.1</v>
      </c>
      <c r="G13" s="14">
        <v>0</v>
      </c>
      <c r="H13" s="14">
        <v>44.1</v>
      </c>
      <c r="I13" s="14">
        <v>0</v>
      </c>
      <c r="J13" s="14">
        <v>0</v>
      </c>
      <c r="K13" s="14">
        <v>44.1</v>
      </c>
      <c r="L13" s="14">
        <v>0</v>
      </c>
      <c r="M13" s="14" t="s">
        <v>34</v>
      </c>
      <c r="N13" s="14">
        <v>0</v>
      </c>
      <c r="O13" s="14">
        <v>0</v>
      </c>
      <c r="P13" s="14">
        <v>44.1</v>
      </c>
      <c r="Q13" s="16">
        <v>0</v>
      </c>
      <c r="R13" s="15">
        <v>100</v>
      </c>
      <c r="S13" s="12" t="s">
        <v>40</v>
      </c>
    </row>
    <row r="14" spans="1:21" ht="409.5" x14ac:dyDescent="0.25">
      <c r="A14" s="14" t="s">
        <v>13</v>
      </c>
      <c r="B14" s="15" t="s">
        <v>37</v>
      </c>
      <c r="C14" s="14">
        <v>69.900000000000006</v>
      </c>
      <c r="D14" s="14">
        <v>0</v>
      </c>
      <c r="E14" s="14">
        <v>0</v>
      </c>
      <c r="F14" s="14">
        <v>69.900000000000006</v>
      </c>
      <c r="G14" s="14">
        <v>0</v>
      </c>
      <c r="H14" s="14">
        <v>69.900000000000006</v>
      </c>
      <c r="I14" s="14">
        <v>0</v>
      </c>
      <c r="J14" s="14">
        <v>0</v>
      </c>
      <c r="K14" s="14">
        <v>69.900000000000006</v>
      </c>
      <c r="L14" s="14">
        <v>0</v>
      </c>
      <c r="M14" s="14">
        <v>65.5</v>
      </c>
      <c r="N14" s="14">
        <v>0</v>
      </c>
      <c r="O14" s="14">
        <v>0</v>
      </c>
      <c r="P14" s="14">
        <v>65.5</v>
      </c>
      <c r="Q14" s="16">
        <v>0</v>
      </c>
      <c r="R14" s="10">
        <f t="shared" si="0"/>
        <v>93.705293276108719</v>
      </c>
      <c r="S14" s="12" t="s">
        <v>41</v>
      </c>
    </row>
    <row r="15" spans="1:21" ht="110.25" x14ac:dyDescent="0.25">
      <c r="A15" s="17" t="s">
        <v>14</v>
      </c>
      <c r="B15" s="15" t="s">
        <v>38</v>
      </c>
      <c r="C15" s="18">
        <v>13</v>
      </c>
      <c r="D15" s="18">
        <v>0</v>
      </c>
      <c r="E15" s="18">
        <v>0</v>
      </c>
      <c r="F15" s="18">
        <v>13</v>
      </c>
      <c r="G15" s="18">
        <v>0</v>
      </c>
      <c r="H15" s="18">
        <v>13</v>
      </c>
      <c r="I15" s="18">
        <v>0</v>
      </c>
      <c r="J15" s="18">
        <v>0</v>
      </c>
      <c r="K15" s="18">
        <v>13</v>
      </c>
      <c r="L15" s="18">
        <v>0</v>
      </c>
      <c r="M15" s="19">
        <v>13</v>
      </c>
      <c r="N15" s="18">
        <v>0</v>
      </c>
      <c r="O15" s="18">
        <v>0</v>
      </c>
      <c r="P15" s="19">
        <v>13</v>
      </c>
      <c r="Q15" s="18">
        <v>0</v>
      </c>
      <c r="R15" s="9">
        <f t="shared" si="0"/>
        <v>100</v>
      </c>
      <c r="S15" s="13" t="s">
        <v>42</v>
      </c>
    </row>
    <row r="16" spans="1:21" s="5" customFormat="1" ht="126" x14ac:dyDescent="0.25">
      <c r="A16" s="18" t="s">
        <v>15</v>
      </c>
      <c r="B16" s="9" t="s">
        <v>30</v>
      </c>
      <c r="C16" s="18">
        <v>523.20000000000005</v>
      </c>
      <c r="D16" s="18">
        <v>0</v>
      </c>
      <c r="E16" s="18">
        <v>0</v>
      </c>
      <c r="F16" s="18">
        <v>523.20000000000005</v>
      </c>
      <c r="G16" s="18">
        <v>0</v>
      </c>
      <c r="H16" s="18">
        <v>523.20000000000005</v>
      </c>
      <c r="I16" s="18">
        <v>0</v>
      </c>
      <c r="J16" s="18">
        <v>0</v>
      </c>
      <c r="K16" s="18">
        <v>523.20000000000005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9">
        <f t="shared" si="0"/>
        <v>0</v>
      </c>
      <c r="S16" s="28" t="s">
        <v>43</v>
      </c>
      <c r="T16" s="25"/>
      <c r="U16" s="25"/>
    </row>
    <row r="17" spans="1:21" s="5" customFormat="1" ht="47.25" x14ac:dyDescent="0.25">
      <c r="A17" s="18" t="s">
        <v>16</v>
      </c>
      <c r="B17" s="9" t="s">
        <v>39</v>
      </c>
      <c r="C17" s="18">
        <v>1500</v>
      </c>
      <c r="D17" s="18">
        <v>0</v>
      </c>
      <c r="E17" s="18">
        <v>0</v>
      </c>
      <c r="F17" s="18">
        <v>1500</v>
      </c>
      <c r="G17" s="18">
        <v>0</v>
      </c>
      <c r="H17" s="18">
        <v>1380</v>
      </c>
      <c r="I17" s="18">
        <v>0</v>
      </c>
      <c r="J17" s="18">
        <v>0</v>
      </c>
      <c r="K17" s="18">
        <v>1380</v>
      </c>
      <c r="L17" s="18">
        <v>0</v>
      </c>
      <c r="M17" s="18">
        <v>1073.5999999999999</v>
      </c>
      <c r="N17" s="18">
        <v>0</v>
      </c>
      <c r="O17" s="18">
        <v>0</v>
      </c>
      <c r="P17" s="18">
        <v>1073.5999999999999</v>
      </c>
      <c r="Q17" s="18">
        <v>0</v>
      </c>
      <c r="R17" s="9">
        <f>SUM(M17/H17*100)</f>
        <v>77.797101449275345</v>
      </c>
      <c r="S17" s="24" t="s">
        <v>44</v>
      </c>
      <c r="T17" s="25"/>
      <c r="U17" s="25"/>
    </row>
    <row r="18" spans="1:21" ht="31.5" x14ac:dyDescent="0.25">
      <c r="A18" s="17"/>
      <c r="B18" s="15" t="s">
        <v>26</v>
      </c>
      <c r="C18" s="18">
        <f>C12+C13+C14+C15+C16+C17</f>
        <v>2165.1999999999998</v>
      </c>
      <c r="D18" s="18">
        <v>0</v>
      </c>
      <c r="E18" s="18">
        <v>0</v>
      </c>
      <c r="F18" s="18">
        <f>F12+F13+F14+F15+F16+F17</f>
        <v>2165.1999999999998</v>
      </c>
      <c r="G18" s="18">
        <v>0</v>
      </c>
      <c r="H18" s="18">
        <f>H12+H13+H14+H15+H16+H17</f>
        <v>2045.2</v>
      </c>
      <c r="I18" s="18">
        <v>0</v>
      </c>
      <c r="J18" s="18">
        <v>0</v>
      </c>
      <c r="K18" s="18">
        <f>K12+K13+K14+K15+K16+K17</f>
        <v>2045.2</v>
      </c>
      <c r="L18" s="18">
        <v>0</v>
      </c>
      <c r="M18" s="18">
        <v>1196.2</v>
      </c>
      <c r="N18" s="18">
        <v>0</v>
      </c>
      <c r="O18" s="18">
        <v>0</v>
      </c>
      <c r="P18" s="18">
        <f>P12+P13+P14+P15+P16+P17</f>
        <v>1196.1999999999998</v>
      </c>
      <c r="Q18" s="18">
        <v>0</v>
      </c>
      <c r="R18" s="9">
        <f t="shared" si="0"/>
        <v>58.488167416389594</v>
      </c>
      <c r="S18" s="21"/>
    </row>
    <row r="19" spans="1:21" x14ac:dyDescent="0.25">
      <c r="A19" s="34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11"/>
    </row>
    <row r="20" spans="1:21" ht="204.75" x14ac:dyDescent="0.25">
      <c r="A20" s="17" t="s">
        <v>18</v>
      </c>
      <c r="B20" s="15" t="s">
        <v>19</v>
      </c>
      <c r="C20" s="18">
        <v>1243.7</v>
      </c>
      <c r="D20" s="18">
        <v>0</v>
      </c>
      <c r="E20" s="18">
        <v>0</v>
      </c>
      <c r="F20" s="18">
        <v>1243.7</v>
      </c>
      <c r="G20" s="18">
        <v>0</v>
      </c>
      <c r="H20" s="18">
        <v>1243.7</v>
      </c>
      <c r="I20" s="18">
        <v>0</v>
      </c>
      <c r="J20" s="18">
        <v>0</v>
      </c>
      <c r="K20" s="18">
        <v>1243.7</v>
      </c>
      <c r="L20" s="18">
        <v>0</v>
      </c>
      <c r="M20" s="18">
        <v>744.72500000000002</v>
      </c>
      <c r="N20" s="18">
        <v>0</v>
      </c>
      <c r="O20" s="18">
        <v>0</v>
      </c>
      <c r="P20" s="18">
        <v>744.72500000000002</v>
      </c>
      <c r="Q20" s="18">
        <v>0</v>
      </c>
      <c r="R20" s="9">
        <f>SUM(M20/H20*100)</f>
        <v>59.879794162579401</v>
      </c>
      <c r="S20" s="13" t="s">
        <v>45</v>
      </c>
    </row>
    <row r="21" spans="1:21" ht="324.75" customHeight="1" x14ac:dyDescent="0.25">
      <c r="A21" s="17" t="s">
        <v>20</v>
      </c>
      <c r="B21" s="15" t="s">
        <v>21</v>
      </c>
      <c r="C21" s="17">
        <v>955.3</v>
      </c>
      <c r="D21" s="17">
        <v>0</v>
      </c>
      <c r="E21" s="17">
        <v>0</v>
      </c>
      <c r="F21" s="17">
        <v>955.3</v>
      </c>
      <c r="G21" s="17">
        <v>0</v>
      </c>
      <c r="H21" s="17">
        <v>955.3</v>
      </c>
      <c r="I21" s="17">
        <v>0</v>
      </c>
      <c r="J21" s="17">
        <v>0</v>
      </c>
      <c r="K21" s="17">
        <v>955.3</v>
      </c>
      <c r="L21" s="17">
        <v>0</v>
      </c>
      <c r="M21" s="18">
        <v>477.65</v>
      </c>
      <c r="N21" s="17">
        <v>0</v>
      </c>
      <c r="O21" s="17">
        <v>0</v>
      </c>
      <c r="P21" s="23">
        <v>477.65</v>
      </c>
      <c r="Q21" s="17">
        <v>0</v>
      </c>
      <c r="R21" s="8">
        <f>SUM(M21/H21*100)</f>
        <v>50</v>
      </c>
      <c r="S21" s="12" t="s">
        <v>46</v>
      </c>
    </row>
    <row r="22" spans="1:21" ht="31.5" x14ac:dyDescent="0.25">
      <c r="A22" s="17"/>
      <c r="B22" s="15" t="s">
        <v>26</v>
      </c>
      <c r="C22" s="17">
        <f>C20+C21</f>
        <v>2199</v>
      </c>
      <c r="D22" s="17">
        <v>0</v>
      </c>
      <c r="E22" s="17">
        <v>0</v>
      </c>
      <c r="F22" s="17">
        <f>F20+F21</f>
        <v>2199</v>
      </c>
      <c r="G22" s="17">
        <v>0</v>
      </c>
      <c r="H22" s="17">
        <f>H20+H21</f>
        <v>2199</v>
      </c>
      <c r="I22" s="17">
        <v>0</v>
      </c>
      <c r="J22" s="17">
        <v>0</v>
      </c>
      <c r="K22" s="17">
        <f>K20+K21</f>
        <v>2199</v>
      </c>
      <c r="L22" s="17">
        <v>0</v>
      </c>
      <c r="M22" s="17">
        <f>M20+M21</f>
        <v>1222.375</v>
      </c>
      <c r="N22" s="17">
        <v>0</v>
      </c>
      <c r="O22" s="17">
        <v>0</v>
      </c>
      <c r="P22" s="17">
        <f>P20+P21</f>
        <v>1222.375</v>
      </c>
      <c r="Q22" s="17">
        <v>0</v>
      </c>
      <c r="R22" s="8">
        <f>SUM(M22/H22*100)</f>
        <v>55.587767166894039</v>
      </c>
      <c r="S22" s="22">
        <v>0.55600000000000005</v>
      </c>
    </row>
    <row r="23" spans="1:21" x14ac:dyDescent="0.25">
      <c r="A23" s="35" t="s">
        <v>22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11"/>
    </row>
    <row r="24" spans="1:21" ht="141.75" x14ac:dyDescent="0.25">
      <c r="A24" s="17" t="s">
        <v>23</v>
      </c>
      <c r="B24" s="15" t="s">
        <v>24</v>
      </c>
      <c r="C24" s="18">
        <v>20927.900000000001</v>
      </c>
      <c r="D24" s="18">
        <v>0</v>
      </c>
      <c r="E24" s="18">
        <v>0</v>
      </c>
      <c r="F24" s="18">
        <v>20927.900000000001</v>
      </c>
      <c r="G24" s="18">
        <v>0</v>
      </c>
      <c r="H24" s="18">
        <v>21165.4</v>
      </c>
      <c r="I24" s="18">
        <v>0</v>
      </c>
      <c r="J24" s="18">
        <v>0</v>
      </c>
      <c r="K24" s="18">
        <v>21165.4</v>
      </c>
      <c r="L24" s="18">
        <v>0</v>
      </c>
      <c r="M24" s="20">
        <v>15067.66</v>
      </c>
      <c r="N24" s="20">
        <v>0</v>
      </c>
      <c r="O24" s="20">
        <v>0</v>
      </c>
      <c r="P24" s="20">
        <v>15067.66</v>
      </c>
      <c r="Q24" s="20">
        <v>0</v>
      </c>
      <c r="R24" s="8">
        <f>SUM(M24/H24*100)</f>
        <v>71.190055467886253</v>
      </c>
      <c r="S24" s="26" t="s">
        <v>47</v>
      </c>
    </row>
    <row r="25" spans="1:21" x14ac:dyDescent="0.25">
      <c r="A25" s="17"/>
      <c r="B25" s="1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0"/>
      <c r="O25" s="20"/>
      <c r="P25" s="20"/>
      <c r="Q25" s="20"/>
      <c r="R25" s="8"/>
      <c r="S25" s="11"/>
    </row>
    <row r="26" spans="1:21" x14ac:dyDescent="0.25">
      <c r="A26" s="17"/>
      <c r="B26" s="17" t="s">
        <v>25</v>
      </c>
      <c r="C26" s="17">
        <f>C18+C22+C24</f>
        <v>25292.100000000002</v>
      </c>
      <c r="D26" s="17">
        <f>SUM(D12:D24)</f>
        <v>0</v>
      </c>
      <c r="E26" s="18">
        <v>0</v>
      </c>
      <c r="F26" s="17">
        <f>F18+F22+F24</f>
        <v>25292.100000000002</v>
      </c>
      <c r="G26" s="17">
        <f t="shared" ref="G26:Q26" si="1">SUM(G12:G24)</f>
        <v>0</v>
      </c>
      <c r="H26" s="17">
        <f>H24+H22+H18</f>
        <v>25409.600000000002</v>
      </c>
      <c r="I26" s="17">
        <f t="shared" si="1"/>
        <v>0</v>
      </c>
      <c r="J26" s="17">
        <f t="shared" si="1"/>
        <v>0</v>
      </c>
      <c r="K26" s="17">
        <f>K24+K22+K18</f>
        <v>25409.600000000002</v>
      </c>
      <c r="L26" s="17">
        <f t="shared" si="1"/>
        <v>0</v>
      </c>
      <c r="M26" s="20">
        <f>M24+M22+M18</f>
        <v>17486.235000000001</v>
      </c>
      <c r="N26" s="20">
        <f t="shared" si="1"/>
        <v>0</v>
      </c>
      <c r="O26" s="20">
        <f t="shared" si="1"/>
        <v>0</v>
      </c>
      <c r="P26" s="20">
        <f>P24+P22+P18</f>
        <v>17486.235000000001</v>
      </c>
      <c r="Q26" s="20">
        <f t="shared" si="1"/>
        <v>0</v>
      </c>
      <c r="R26" s="20"/>
      <c r="S26" s="27"/>
    </row>
    <row r="27" spans="1:2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21" x14ac:dyDescent="0.25">
      <c r="A28" s="36"/>
      <c r="B28" s="37"/>
      <c r="C28" s="37"/>
      <c r="D28" s="37"/>
      <c r="E28" s="37"/>
      <c r="F28" s="37"/>
      <c r="G28" s="38"/>
      <c r="H28" s="39"/>
      <c r="I28" s="39"/>
      <c r="J28" s="38"/>
      <c r="K28" s="40"/>
      <c r="L28" s="40"/>
      <c r="M28" s="7"/>
      <c r="N28" s="7"/>
      <c r="O28" s="7"/>
      <c r="P28" s="7"/>
      <c r="Q28" s="7"/>
    </row>
  </sheetData>
  <mergeCells count="16">
    <mergeCell ref="A2:R2"/>
    <mergeCell ref="A3:R3"/>
    <mergeCell ref="A4:R4"/>
    <mergeCell ref="A8:A9"/>
    <mergeCell ref="B8:B9"/>
    <mergeCell ref="C8:G8"/>
    <mergeCell ref="H8:L8"/>
    <mergeCell ref="M8:Q8"/>
    <mergeCell ref="R8:R9"/>
    <mergeCell ref="S8:S9"/>
    <mergeCell ref="A11:R11"/>
    <mergeCell ref="A19:R19"/>
    <mergeCell ref="A23:R23"/>
    <mergeCell ref="A28:F28"/>
    <mergeCell ref="G28:I28"/>
    <mergeCell ref="J28:L2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2021-11-19T10:45:46Z</cp:lastPrinted>
  <dcterms:created xsi:type="dcterms:W3CDTF">2019-01-17T05:21:11Z</dcterms:created>
  <dcterms:modified xsi:type="dcterms:W3CDTF">2023-10-13T05:55:33Z</dcterms:modified>
</cp:coreProperties>
</file>