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ТА МОЁ\ОТЧЕТЫ\Отчет о ходе реализации Муниц.программ\2022\за 2022 год\"/>
    </mc:Choice>
  </mc:AlternateContent>
  <bookViews>
    <workbookView xWindow="0" yWindow="0" windowWidth="28800" windowHeight="12435"/>
  </bookViews>
  <sheets>
    <sheet name="Лист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3" l="1"/>
  <c r="R12" i="3" l="1"/>
  <c r="R24" i="3"/>
  <c r="R21" i="3"/>
  <c r="R20" i="3"/>
  <c r="R16" i="3"/>
  <c r="R15" i="3"/>
  <c r="R14" i="3"/>
  <c r="R13" i="3"/>
  <c r="Q26" i="3"/>
  <c r="O26" i="3"/>
  <c r="N26" i="3"/>
  <c r="L26" i="3"/>
  <c r="J26" i="3"/>
  <c r="I26" i="3"/>
  <c r="G26" i="3"/>
  <c r="D26" i="3"/>
  <c r="P22" i="3"/>
  <c r="M22" i="3"/>
  <c r="K22" i="3"/>
  <c r="K26" i="3" s="1"/>
  <c r="H22" i="3"/>
  <c r="H26" i="3" s="1"/>
  <c r="F22" i="3"/>
  <c r="C22" i="3"/>
  <c r="P18" i="3"/>
  <c r="M18" i="3"/>
  <c r="R18" i="3" s="1"/>
  <c r="K18" i="3"/>
  <c r="H18" i="3"/>
  <c r="F18" i="3"/>
  <c r="F26" i="3" s="1"/>
  <c r="C18" i="3"/>
  <c r="C26" i="3" l="1"/>
  <c r="R22" i="3"/>
  <c r="M26" i="3"/>
  <c r="R26" i="3" s="1"/>
  <c r="P26" i="3"/>
</calcChain>
</file>

<file path=xl/sharedStrings.xml><?xml version="1.0" encoding="utf-8"?>
<sst xmlns="http://schemas.openxmlformats.org/spreadsheetml/2006/main" count="59" uniqueCount="47">
  <si>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</si>
  <si>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</si>
  <si>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</si>
  <si>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</si>
  <si>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</si>
  <si>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</si>
  <si>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</si>
  <si>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</si>
  <si>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</si>
  <si>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</si>
  <si>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</si>
  <si>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</si>
  <si>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</si>
  <si>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</si>
  <si>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</si>
  <si>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</si>
  <si>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</si>
  <si>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</si>
  <si>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</si>
  <si>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</si>
  <si>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</si>
  <si>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</si>
  <si>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</si>
  <si>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</si>
  <si>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</si>
  <si>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</si>
  <si>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</si>
  <si>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</si>
  <si>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</si>
  <si>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</si>
  <si>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</si>
  <si>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</si>
  <si>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</si>
  <si>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РАСЦО</t>
  </si>
  <si>
    <t>Отчет о ходе реализации муниципальной программы</t>
  </si>
  <si>
    <t xml:space="preserve">Расчет </t>
  </si>
  <si>
    <t>за январь - декабрь 2022 года</t>
  </si>
  <si>
    <t>Результат реализации 
мероприятия, причина невыполнения или неполного выполнения мероприятия</t>
  </si>
  <si>
    <t>Обучение пройдено.
На 01.01.2023 освоено 13,5 тыс.рублей
100%</t>
  </si>
  <si>
    <t>09.02.2022 заключен муниципальный контракт № 19 на изготовление и поставку памяток в количестве 3500 шт на общую сумму 44100,00 руб. Памятки получены в полном объеме, надлежащего качества, в установленные сроки. На 01.01.2023 освоено 44,1 тыс.рублей 100%</t>
  </si>
  <si>
    <t xml:space="preserve">Запланировано на данное мероприятие 69,90 тыс.рублей. 01.02.2022 заключен муниципальный контракт № 13 на информационные услуги по изготовлению и размещению в средствах массовой информации ТВ-роликов по обучению населения в сфере защиты населения и территории от угроз природного и техногенного характера.  Перечень работ:
1) Изготовление видеоролика по тематике «Безопасность детей на водных объектах». Срок изготовления видеоролика – до 25 мая 2022 года. Срок проката видеоролика: с 01.06.2022 г. до 30.08.2022 г. 
2) прокат видеоролика по противопожарной тематике «Пожарная безопасность»:
- весенне-летний пожароопасный период – пожарная безопасность в лесу. Срок проката – с 15.05.2022 до 30.08.2022;
- осенне-зимний отопительный сезон – пожарная безопасность в быту при использовании печного отопления, электронагревательных приборов. Срок проката – с 09.09.2022 до 20.12.2022.                                                                                                             Общий объем проката видеороликов 3170 сек.
На 01.01.2023 освоено – 69,90 тыс.руб.
 (100%)           </t>
  </si>
  <si>
    <t>Запланировано 13,0 тыс.рублей (уточненный план- 11,7 тыс.руб.). 
На 01.01.2023 изготовлено 5 знаков, освоено 11,7 тыс.рублей
100%</t>
  </si>
  <si>
    <t>На 01.01.2023 освоено 100%</t>
  </si>
  <si>
    <t>100%</t>
  </si>
  <si>
    <t>Запланировано 1564,6 тыс.рублей 
На 01.01.2023 освоено – 1564,6 тыс.рублей
100%</t>
  </si>
  <si>
    <t>По результатам проведенной процедуры определения поставщика путем электронного аукциона на выполнение работ по содержанию минерализованных полос и противопожарных разрывов в количестве 4100 м2 на сумму 955,300 тыс. руб. заключен муниципальный контракт №0187300019422000007 с ООО "НордСтройЛес" на общую сумму 585 615,88. 
Срок исполнения работ: 1 этап: с момента подписания контракта до 30.06.2022 года. Работы выполнены в полном объеме. 2 этап: с 01.07.2022 г. по 30.09.2022 года. Работы выполнены в полном объеме.                                                                                                                                                                                      В связи с образовавшейся экономией по мероприятию в результате аукциона в электронной форме  объявлен аукцион на проведение дополнительного мероприятия по обустройству минерализованных полос и противопожарных разрывов протяженностью 550 м шириной 4 м общей площадью 2200 м2 в границах квартала 12 (выдел 26,33) городского лесничества муниципального образования городской округ город Пыть-Ях , находящегося вблизи микрорайона №8 «Горка» и жилых домов по улице В.Топорова.
Освоено на 01.01.2023 – 955,3 тыс.рублей
100%</t>
  </si>
  <si>
    <t>На 01.01.2023 освоено 99,6%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</si>
</sst>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1" fillId="3" borderId="0" xfId="0" applyFont="1" applyFill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 wrapText="1"/>
    </xf>
    <xf numFmtId="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"/>
  <sheetViews>
    <sheetView tabSelected="1" workbookViewId="0">
      <selection activeCell="K33" sqref="K33"/>
    </sheetView>
  </sheetViews>
  <sheetFormatPr defaultRowHeight="15.75" x14ac:dyDescent="0.25"/>
  <cols>
    <col min="1" max="1" width="8.5703125" style="1" customWidth="1"/>
    <col min="2" max="2" width="17.140625" style="1" customWidth="1"/>
    <col min="3" max="3" width="11.28515625" style="1" customWidth="1"/>
    <col min="4" max="4" width="10.7109375" style="1" customWidth="1"/>
    <col min="5" max="5" width="11.28515625" style="1" customWidth="1"/>
    <col min="6" max="6" width="13.85546875" style="1" customWidth="1"/>
    <col min="7" max="7" width="11.140625" style="1" customWidth="1"/>
    <col min="8" max="8" width="13" style="1" customWidth="1"/>
    <col min="9" max="9" width="10" style="1" customWidth="1"/>
    <col min="10" max="10" width="12.140625" style="1" customWidth="1"/>
    <col min="11" max="11" width="13.5703125" style="1" customWidth="1"/>
    <col min="12" max="12" width="10.7109375" style="1" customWidth="1"/>
    <col min="13" max="13" width="14.140625" style="1" customWidth="1"/>
    <col min="14" max="14" width="9.28515625" style="1" customWidth="1"/>
    <col min="15" max="15" width="11.140625" style="1" customWidth="1"/>
    <col min="16" max="16" width="14.5703125" style="1" customWidth="1"/>
    <col min="17" max="17" width="10.7109375" style="1" customWidth="1"/>
    <col min="18" max="18" width="12.85546875" style="1" customWidth="1"/>
    <col min="19" max="19" width="32.42578125" style="1" customWidth="1"/>
    <col min="20" max="16384" width="9.140625" style="1"/>
  </cols>
  <sheetData>
    <row r="2" spans="1:19" x14ac:dyDescent="0.25">
      <c r="A2" s="39" t="s">
        <v>34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9" x14ac:dyDescent="0.25">
      <c r="A3" s="39" t="s">
        <v>27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9" x14ac:dyDescent="0.25">
      <c r="A4" s="39" t="s">
        <v>36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8" spans="1:19" x14ac:dyDescent="0.25">
      <c r="A8" s="40" t="s">
        <v>0</v>
      </c>
      <c r="B8" s="41" t="s">
        <v>1</v>
      </c>
      <c r="C8" s="40" t="s">
        <v>2</v>
      </c>
      <c r="D8" s="40"/>
      <c r="E8" s="40"/>
      <c r="F8" s="40"/>
      <c r="G8" s="40"/>
      <c r="H8" s="40" t="s">
        <v>3</v>
      </c>
      <c r="I8" s="40"/>
      <c r="J8" s="40"/>
      <c r="K8" s="40"/>
      <c r="L8" s="40"/>
      <c r="M8" s="40" t="s">
        <v>4</v>
      </c>
      <c r="N8" s="40"/>
      <c r="O8" s="40"/>
      <c r="P8" s="40"/>
      <c r="Q8" s="40"/>
      <c r="R8" s="41" t="s">
        <v>35</v>
      </c>
      <c r="S8" s="27" t="s">
        <v>37</v>
      </c>
    </row>
    <row r="9" spans="1:19" ht="63" x14ac:dyDescent="0.25">
      <c r="A9" s="40"/>
      <c r="B9" s="41"/>
      <c r="C9" s="2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2" t="s">
        <v>5</v>
      </c>
      <c r="I9" s="3" t="s">
        <v>6</v>
      </c>
      <c r="J9" s="3" t="s">
        <v>7</v>
      </c>
      <c r="K9" s="3" t="s">
        <v>8</v>
      </c>
      <c r="L9" s="3" t="s">
        <v>9</v>
      </c>
      <c r="M9" s="2" t="s">
        <v>5</v>
      </c>
      <c r="N9" s="3" t="s">
        <v>6</v>
      </c>
      <c r="O9" s="3" t="s">
        <v>7</v>
      </c>
      <c r="P9" s="3" t="s">
        <v>8</v>
      </c>
      <c r="Q9" s="3" t="s">
        <v>9</v>
      </c>
      <c r="R9" s="41"/>
      <c r="S9" s="28"/>
    </row>
    <row r="10" spans="1:19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  <c r="L10" s="2">
        <v>12</v>
      </c>
      <c r="M10" s="2">
        <v>13</v>
      </c>
      <c r="N10" s="2">
        <v>14</v>
      </c>
      <c r="O10" s="2">
        <v>15</v>
      </c>
      <c r="P10" s="2">
        <v>16</v>
      </c>
      <c r="Q10" s="2">
        <v>17</v>
      </c>
      <c r="R10" s="4">
        <v>18</v>
      </c>
      <c r="S10" s="11"/>
    </row>
    <row r="11" spans="1:19" x14ac:dyDescent="0.25">
      <c r="A11" s="29" t="s">
        <v>10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1"/>
      <c r="S11" s="11"/>
    </row>
    <row r="12" spans="1:19" ht="63" x14ac:dyDescent="0.25">
      <c r="A12" s="16" t="s">
        <v>29</v>
      </c>
      <c r="B12" s="17" t="s">
        <v>28</v>
      </c>
      <c r="C12" s="16">
        <v>13.5</v>
      </c>
      <c r="D12" s="16">
        <v>0</v>
      </c>
      <c r="E12" s="16">
        <v>0</v>
      </c>
      <c r="F12" s="16">
        <v>13.5</v>
      </c>
      <c r="G12" s="16">
        <v>0</v>
      </c>
      <c r="H12" s="16">
        <v>13.5</v>
      </c>
      <c r="I12" s="16">
        <v>0</v>
      </c>
      <c r="J12" s="16">
        <v>0</v>
      </c>
      <c r="K12" s="16">
        <v>13.5</v>
      </c>
      <c r="L12" s="16">
        <v>0</v>
      </c>
      <c r="M12" s="16">
        <v>13.5</v>
      </c>
      <c r="N12" s="16">
        <v>0</v>
      </c>
      <c r="O12" s="16">
        <v>0</v>
      </c>
      <c r="P12" s="16">
        <v>13.5</v>
      </c>
      <c r="Q12" s="18">
        <v>0</v>
      </c>
      <c r="R12" s="9">
        <f t="shared" ref="R12:R18" si="0">SUM(M12/H12*100)</f>
        <v>100</v>
      </c>
      <c r="S12" s="13" t="s">
        <v>38</v>
      </c>
    </row>
    <row r="13" spans="1:19" ht="169.5" customHeight="1" x14ac:dyDescent="0.25">
      <c r="A13" s="16" t="s">
        <v>11</v>
      </c>
      <c r="B13" s="17" t="s">
        <v>12</v>
      </c>
      <c r="C13" s="16">
        <v>44.1</v>
      </c>
      <c r="D13" s="16">
        <v>0</v>
      </c>
      <c r="E13" s="16">
        <v>0</v>
      </c>
      <c r="F13" s="16">
        <v>44.1</v>
      </c>
      <c r="G13" s="16">
        <v>0</v>
      </c>
      <c r="H13" s="16">
        <v>44.1</v>
      </c>
      <c r="I13" s="16">
        <v>0</v>
      </c>
      <c r="J13" s="16">
        <v>0</v>
      </c>
      <c r="K13" s="16">
        <v>44.1</v>
      </c>
      <c r="L13" s="16">
        <v>0</v>
      </c>
      <c r="M13" s="16">
        <v>44.1</v>
      </c>
      <c r="N13" s="16">
        <v>0</v>
      </c>
      <c r="O13" s="16">
        <v>0</v>
      </c>
      <c r="P13" s="16">
        <v>44.1</v>
      </c>
      <c r="Q13" s="18">
        <v>0</v>
      </c>
      <c r="R13" s="17">
        <f t="shared" si="0"/>
        <v>100</v>
      </c>
      <c r="S13" s="12" t="s">
        <v>39</v>
      </c>
    </row>
    <row r="14" spans="1:19" ht="409.5" x14ac:dyDescent="0.25">
      <c r="A14" s="16" t="s">
        <v>13</v>
      </c>
      <c r="B14" s="17" t="s">
        <v>30</v>
      </c>
      <c r="C14" s="16">
        <v>69.900000000000006</v>
      </c>
      <c r="D14" s="16">
        <v>0</v>
      </c>
      <c r="E14" s="16">
        <v>0</v>
      </c>
      <c r="F14" s="16">
        <v>69.900000000000006</v>
      </c>
      <c r="G14" s="16">
        <v>0</v>
      </c>
      <c r="H14" s="16">
        <v>69.900000000000006</v>
      </c>
      <c r="I14" s="16">
        <v>0</v>
      </c>
      <c r="J14" s="16">
        <v>0</v>
      </c>
      <c r="K14" s="16">
        <v>69.900000000000006</v>
      </c>
      <c r="L14" s="16">
        <v>0</v>
      </c>
      <c r="M14" s="16">
        <v>69.900000000000006</v>
      </c>
      <c r="N14" s="16">
        <v>0</v>
      </c>
      <c r="O14" s="16">
        <v>0</v>
      </c>
      <c r="P14" s="16">
        <v>69.900000000000006</v>
      </c>
      <c r="Q14" s="18">
        <v>0</v>
      </c>
      <c r="R14" s="10">
        <f t="shared" si="0"/>
        <v>100</v>
      </c>
      <c r="S14" s="12" t="s">
        <v>40</v>
      </c>
    </row>
    <row r="15" spans="1:19" ht="110.25" x14ac:dyDescent="0.25">
      <c r="A15" s="19" t="s">
        <v>14</v>
      </c>
      <c r="B15" s="17" t="s">
        <v>31</v>
      </c>
      <c r="C15" s="20">
        <v>11.7</v>
      </c>
      <c r="D15" s="20">
        <v>0</v>
      </c>
      <c r="E15" s="20">
        <v>0</v>
      </c>
      <c r="F15" s="20">
        <v>11.7</v>
      </c>
      <c r="G15" s="20">
        <v>0</v>
      </c>
      <c r="H15" s="20">
        <v>11.7</v>
      </c>
      <c r="I15" s="20">
        <v>0</v>
      </c>
      <c r="J15" s="20">
        <v>0</v>
      </c>
      <c r="K15" s="20">
        <v>11.7</v>
      </c>
      <c r="L15" s="20">
        <v>0</v>
      </c>
      <c r="M15" s="21">
        <v>11.7</v>
      </c>
      <c r="N15" s="20">
        <v>0</v>
      </c>
      <c r="O15" s="20">
        <v>0</v>
      </c>
      <c r="P15" s="21">
        <v>11.7</v>
      </c>
      <c r="Q15" s="20">
        <v>0</v>
      </c>
      <c r="R15" s="9">
        <f t="shared" si="0"/>
        <v>100</v>
      </c>
      <c r="S15" s="13" t="s">
        <v>41</v>
      </c>
    </row>
    <row r="16" spans="1:19" s="5" customFormat="1" ht="126" x14ac:dyDescent="0.25">
      <c r="A16" s="20" t="s">
        <v>15</v>
      </c>
      <c r="B16" s="9" t="s">
        <v>32</v>
      </c>
      <c r="C16" s="20">
        <v>523.20000000000005</v>
      </c>
      <c r="D16" s="20">
        <v>0</v>
      </c>
      <c r="E16" s="20">
        <v>0</v>
      </c>
      <c r="F16" s="20">
        <v>523.20000000000005</v>
      </c>
      <c r="G16" s="20">
        <v>0</v>
      </c>
      <c r="H16" s="20">
        <v>523.20000000000005</v>
      </c>
      <c r="I16" s="20">
        <v>0</v>
      </c>
      <c r="J16" s="20">
        <v>0</v>
      </c>
      <c r="K16" s="20">
        <v>523.20000000000005</v>
      </c>
      <c r="L16" s="20">
        <v>0</v>
      </c>
      <c r="M16" s="20">
        <v>523.20000000000005</v>
      </c>
      <c r="N16" s="20">
        <v>0</v>
      </c>
      <c r="O16" s="20">
        <v>0</v>
      </c>
      <c r="P16" s="20">
        <v>523.20000000000005</v>
      </c>
      <c r="Q16" s="20">
        <v>0</v>
      </c>
      <c r="R16" s="9">
        <f t="shared" si="0"/>
        <v>100</v>
      </c>
      <c r="S16" s="23" t="s">
        <v>42</v>
      </c>
    </row>
    <row r="17" spans="1:19" s="5" customFormat="1" ht="63" x14ac:dyDescent="0.25">
      <c r="A17" s="20" t="s">
        <v>16</v>
      </c>
      <c r="B17" s="9" t="s">
        <v>33</v>
      </c>
      <c r="C17" s="20">
        <v>1487.9</v>
      </c>
      <c r="D17" s="20">
        <v>0</v>
      </c>
      <c r="E17" s="20">
        <v>0</v>
      </c>
      <c r="F17" s="20">
        <v>1487.9</v>
      </c>
      <c r="G17" s="20">
        <v>0</v>
      </c>
      <c r="H17" s="20">
        <v>1487.9</v>
      </c>
      <c r="I17" s="20">
        <v>0</v>
      </c>
      <c r="J17" s="20">
        <v>0</v>
      </c>
      <c r="K17" s="20">
        <v>1487.9</v>
      </c>
      <c r="L17" s="20">
        <v>0</v>
      </c>
      <c r="M17" s="20">
        <v>1487.57</v>
      </c>
      <c r="N17" s="20">
        <v>0</v>
      </c>
      <c r="O17" s="20">
        <v>0</v>
      </c>
      <c r="P17" s="20">
        <v>1487.57</v>
      </c>
      <c r="Q17" s="20">
        <v>0</v>
      </c>
      <c r="R17" s="9">
        <f t="shared" si="0"/>
        <v>99.977821090127023</v>
      </c>
      <c r="S17" s="25" t="s">
        <v>42</v>
      </c>
    </row>
    <row r="18" spans="1:19" ht="31.5" x14ac:dyDescent="0.25">
      <c r="A18" s="19"/>
      <c r="B18" s="17" t="s">
        <v>26</v>
      </c>
      <c r="C18" s="20">
        <f>C12+C13+C14+C15+C16+C17</f>
        <v>2150.3000000000002</v>
      </c>
      <c r="D18" s="20">
        <v>0</v>
      </c>
      <c r="E18" s="20">
        <v>0</v>
      </c>
      <c r="F18" s="20">
        <f>F12+F13+F14+F15+F16+F17</f>
        <v>2150.3000000000002</v>
      </c>
      <c r="G18" s="20">
        <v>0</v>
      </c>
      <c r="H18" s="20">
        <f>H12+H13+H14+H15+H16+H17</f>
        <v>2150.3000000000002</v>
      </c>
      <c r="I18" s="20">
        <v>0</v>
      </c>
      <c r="J18" s="20">
        <v>0</v>
      </c>
      <c r="K18" s="20">
        <f>K12+K13+K14+K15+K16+K17</f>
        <v>2150.3000000000002</v>
      </c>
      <c r="L18" s="20">
        <v>0</v>
      </c>
      <c r="M18" s="20">
        <f>M12+M13+M14+M15+M16+M17</f>
        <v>2149.9700000000003</v>
      </c>
      <c r="N18" s="20">
        <v>0</v>
      </c>
      <c r="O18" s="20">
        <v>0</v>
      </c>
      <c r="P18" s="20">
        <f>P12+P13+P14+P15+P16+P17</f>
        <v>2149.9700000000003</v>
      </c>
      <c r="Q18" s="20">
        <v>0</v>
      </c>
      <c r="R18" s="9">
        <f t="shared" si="0"/>
        <v>99.984653304190118</v>
      </c>
      <c r="S18" s="24" t="s">
        <v>43</v>
      </c>
    </row>
    <row r="19" spans="1:19" x14ac:dyDescent="0.25">
      <c r="A19" s="32" t="s">
        <v>17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11"/>
    </row>
    <row r="20" spans="1:19" ht="204.75" x14ac:dyDescent="0.25">
      <c r="A20" s="19" t="s">
        <v>18</v>
      </c>
      <c r="B20" s="17" t="s">
        <v>19</v>
      </c>
      <c r="C20" s="20">
        <v>1564.6</v>
      </c>
      <c r="D20" s="20">
        <v>0</v>
      </c>
      <c r="E20" s="20">
        <v>0</v>
      </c>
      <c r="F20" s="20">
        <v>1564.6</v>
      </c>
      <c r="G20" s="20">
        <v>0</v>
      </c>
      <c r="H20" s="20">
        <v>1564.6</v>
      </c>
      <c r="I20" s="20">
        <v>0</v>
      </c>
      <c r="J20" s="20">
        <v>0</v>
      </c>
      <c r="K20" s="20">
        <v>1564.6</v>
      </c>
      <c r="L20" s="20">
        <v>0</v>
      </c>
      <c r="M20" s="20">
        <v>1564.6</v>
      </c>
      <c r="N20" s="20">
        <v>0</v>
      </c>
      <c r="O20" s="20">
        <v>0</v>
      </c>
      <c r="P20" s="20">
        <v>1564.6</v>
      </c>
      <c r="Q20" s="20">
        <v>0</v>
      </c>
      <c r="R20" s="9">
        <f>SUM(M20/H20*100)</f>
        <v>100</v>
      </c>
      <c r="S20" s="13" t="s">
        <v>44</v>
      </c>
    </row>
    <row r="21" spans="1:19" ht="409.5" x14ac:dyDescent="0.25">
      <c r="A21" s="19" t="s">
        <v>20</v>
      </c>
      <c r="B21" s="17" t="s">
        <v>21</v>
      </c>
      <c r="C21" s="19">
        <v>955.3</v>
      </c>
      <c r="D21" s="19">
        <v>0</v>
      </c>
      <c r="E21" s="19">
        <v>0</v>
      </c>
      <c r="F21" s="19">
        <v>955.3</v>
      </c>
      <c r="G21" s="19">
        <v>0</v>
      </c>
      <c r="H21" s="19">
        <v>955.3</v>
      </c>
      <c r="I21" s="19">
        <v>0</v>
      </c>
      <c r="J21" s="19">
        <v>0</v>
      </c>
      <c r="K21" s="19">
        <v>955.3</v>
      </c>
      <c r="L21" s="19">
        <v>0</v>
      </c>
      <c r="M21" s="20">
        <v>955.3</v>
      </c>
      <c r="N21" s="19">
        <v>0</v>
      </c>
      <c r="O21" s="19">
        <v>0</v>
      </c>
      <c r="P21" s="20">
        <v>955.3</v>
      </c>
      <c r="Q21" s="19">
        <v>0</v>
      </c>
      <c r="R21" s="8">
        <f>SUM(M21/H21*100)</f>
        <v>100</v>
      </c>
      <c r="S21" s="12" t="s">
        <v>45</v>
      </c>
    </row>
    <row r="22" spans="1:19" ht="31.5" x14ac:dyDescent="0.25">
      <c r="A22" s="19"/>
      <c r="B22" s="17" t="s">
        <v>26</v>
      </c>
      <c r="C22" s="19">
        <f>C20+C21</f>
        <v>2519.8999999999996</v>
      </c>
      <c r="D22" s="19">
        <v>0</v>
      </c>
      <c r="E22" s="19">
        <v>0</v>
      </c>
      <c r="F22" s="19">
        <f>F20+F21</f>
        <v>2519.8999999999996</v>
      </c>
      <c r="G22" s="19">
        <v>0</v>
      </c>
      <c r="H22" s="19">
        <f>H20+H21</f>
        <v>2519.8999999999996</v>
      </c>
      <c r="I22" s="19">
        <v>0</v>
      </c>
      <c r="J22" s="19">
        <v>0</v>
      </c>
      <c r="K22" s="19">
        <f>K20+K21</f>
        <v>2519.8999999999996</v>
      </c>
      <c r="L22" s="19">
        <v>0</v>
      </c>
      <c r="M22" s="19">
        <f>M20+M21</f>
        <v>2519.8999999999996</v>
      </c>
      <c r="N22" s="19">
        <v>0</v>
      </c>
      <c r="O22" s="19">
        <v>0</v>
      </c>
      <c r="P22" s="19">
        <f>P20+P21</f>
        <v>2519.8999999999996</v>
      </c>
      <c r="Q22" s="19">
        <v>0</v>
      </c>
      <c r="R22" s="8">
        <f>SUM(M22/H22*100)</f>
        <v>100</v>
      </c>
      <c r="S22" s="14">
        <v>1</v>
      </c>
    </row>
    <row r="23" spans="1:19" x14ac:dyDescent="0.25">
      <c r="A23" s="33" t="s">
        <v>22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11"/>
    </row>
    <row r="24" spans="1:19" ht="141.75" x14ac:dyDescent="0.25">
      <c r="A24" s="19" t="s">
        <v>23</v>
      </c>
      <c r="B24" s="17" t="s">
        <v>24</v>
      </c>
      <c r="C24" s="20">
        <v>20238.2</v>
      </c>
      <c r="D24" s="20">
        <v>0</v>
      </c>
      <c r="E24" s="20">
        <v>0</v>
      </c>
      <c r="F24" s="20">
        <v>20238.2</v>
      </c>
      <c r="G24" s="20">
        <v>0</v>
      </c>
      <c r="H24" s="20">
        <v>20238.2</v>
      </c>
      <c r="I24" s="20">
        <v>0</v>
      </c>
      <c r="J24" s="20">
        <v>0</v>
      </c>
      <c r="K24" s="20">
        <v>20238.2</v>
      </c>
      <c r="L24" s="20">
        <v>0</v>
      </c>
      <c r="M24" s="22">
        <v>20160.599999999999</v>
      </c>
      <c r="N24" s="22">
        <v>0</v>
      </c>
      <c r="O24" s="22">
        <v>0</v>
      </c>
      <c r="P24" s="22">
        <v>20160.599999999999</v>
      </c>
      <c r="Q24" s="22">
        <v>0</v>
      </c>
      <c r="R24" s="8">
        <f>SUM(M24/H24*100)</f>
        <v>99.616566690713597</v>
      </c>
      <c r="S24" s="26" t="s">
        <v>46</v>
      </c>
    </row>
    <row r="25" spans="1:19" x14ac:dyDescent="0.25">
      <c r="A25" s="19"/>
      <c r="B25" s="17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2"/>
      <c r="N25" s="22"/>
      <c r="O25" s="22"/>
      <c r="P25" s="22"/>
      <c r="Q25" s="22"/>
      <c r="R25" s="8"/>
      <c r="S25" s="11"/>
    </row>
    <row r="26" spans="1:19" x14ac:dyDescent="0.25">
      <c r="A26" s="19"/>
      <c r="B26" s="19" t="s">
        <v>25</v>
      </c>
      <c r="C26" s="19">
        <f>C18+C22+C24</f>
        <v>24908.400000000001</v>
      </c>
      <c r="D26" s="19">
        <f>SUM(D12:D24)</f>
        <v>0</v>
      </c>
      <c r="E26" s="20">
        <v>0</v>
      </c>
      <c r="F26" s="19">
        <f>F18+F22+F24</f>
        <v>24908.400000000001</v>
      </c>
      <c r="G26" s="19">
        <f t="shared" ref="G26:Q26" si="1">SUM(G12:G24)</f>
        <v>0</v>
      </c>
      <c r="H26" s="19">
        <f>H24+H22+H18</f>
        <v>24908.399999999998</v>
      </c>
      <c r="I26" s="19">
        <f t="shared" si="1"/>
        <v>0</v>
      </c>
      <c r="J26" s="19">
        <f t="shared" si="1"/>
        <v>0</v>
      </c>
      <c r="K26" s="19">
        <f>K24+K22+K18</f>
        <v>24908.399999999998</v>
      </c>
      <c r="L26" s="19">
        <f t="shared" si="1"/>
        <v>0</v>
      </c>
      <c r="M26" s="22">
        <f>M24+M22+M18</f>
        <v>24830.47</v>
      </c>
      <c r="N26" s="22">
        <f t="shared" si="1"/>
        <v>0</v>
      </c>
      <c r="O26" s="22">
        <f t="shared" si="1"/>
        <v>0</v>
      </c>
      <c r="P26" s="22">
        <f>P24+P22+P18</f>
        <v>24830.47</v>
      </c>
      <c r="Q26" s="22">
        <f t="shared" si="1"/>
        <v>0</v>
      </c>
      <c r="R26" s="22">
        <f>SUM(M26/H26*100)</f>
        <v>99.687133657721901</v>
      </c>
      <c r="S26" s="15">
        <v>0.997</v>
      </c>
    </row>
    <row r="27" spans="1:19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9" x14ac:dyDescent="0.25">
      <c r="A28" s="34"/>
      <c r="B28" s="35"/>
      <c r="C28" s="35"/>
      <c r="D28" s="35"/>
      <c r="E28" s="35"/>
      <c r="F28" s="35"/>
      <c r="G28" s="36"/>
      <c r="H28" s="37"/>
      <c r="I28" s="37"/>
      <c r="J28" s="36"/>
      <c r="K28" s="38"/>
      <c r="L28" s="38"/>
      <c r="M28" s="7"/>
      <c r="N28" s="7"/>
      <c r="O28" s="7"/>
      <c r="P28" s="7"/>
      <c r="Q28" s="7"/>
    </row>
  </sheetData>
  <mergeCells count="16">
    <mergeCell ref="A2:R2"/>
    <mergeCell ref="A3:R3"/>
    <mergeCell ref="A4:R4"/>
    <mergeCell ref="A8:A9"/>
    <mergeCell ref="B8:B9"/>
    <mergeCell ref="C8:G8"/>
    <mergeCell ref="H8:L8"/>
    <mergeCell ref="M8:Q8"/>
    <mergeCell ref="R8:R9"/>
    <mergeCell ref="S8:S9"/>
    <mergeCell ref="A11:R11"/>
    <mergeCell ref="A19:R19"/>
    <mergeCell ref="A23:R23"/>
    <mergeCell ref="A28:F28"/>
    <mergeCell ref="G28:I28"/>
    <mergeCell ref="J28:L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2021-11-19T10:45:46Z</cp:lastPrinted>
  <dcterms:created xsi:type="dcterms:W3CDTF">2019-01-17T05:21:11Z</dcterms:created>
  <dcterms:modified xsi:type="dcterms:W3CDTF">2023-01-18T11:30:19Z</dcterms:modified>
</cp:coreProperties>
</file>